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ERS\GERES\COENG\DOC 2022\16. PLANILHAS 2022\Ecoporanga\Planilha Empreiteiro\"/>
    </mc:Choice>
  </mc:AlternateContent>
  <bookViews>
    <workbookView xWindow="0" yWindow="60" windowWidth="9375" windowHeight="4455"/>
  </bookViews>
  <sheets>
    <sheet name="plan1" sheetId="1" r:id="rId1"/>
  </sheets>
  <definedNames>
    <definedName name="plan1">plan1!$A$1:$I$485</definedName>
  </definedNames>
  <calcPr calcId="152511"/>
</workbook>
</file>

<file path=xl/calcChain.xml><?xml version="1.0" encoding="utf-8"?>
<calcChain xmlns="http://schemas.openxmlformats.org/spreadsheetml/2006/main">
  <c r="F16" i="1" l="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6" i="1"/>
  <c r="F77" i="1"/>
  <c r="F78" i="1"/>
  <c r="F79" i="1"/>
  <c r="F80" i="1"/>
  <c r="F81" i="1"/>
  <c r="F82" i="1"/>
  <c r="F83" i="1"/>
  <c r="F84" i="1"/>
  <c r="F85"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22" i="1"/>
  <c r="F123" i="1"/>
  <c r="F124" i="1"/>
  <c r="F125" i="1"/>
  <c r="F126" i="1"/>
  <c r="F127" i="1"/>
  <c r="F128" i="1"/>
  <c r="F129" i="1"/>
  <c r="F130" i="1"/>
  <c r="F131" i="1"/>
  <c r="F132" i="1"/>
  <c r="F133" i="1"/>
  <c r="F134" i="1"/>
  <c r="F135" i="1"/>
  <c r="F136" i="1"/>
  <c r="F137" i="1"/>
  <c r="F138" i="1"/>
  <c r="F139" i="1"/>
  <c r="F140" i="1"/>
  <c r="F145" i="1"/>
  <c r="F146" i="1"/>
  <c r="F147" i="1"/>
  <c r="F148" i="1"/>
  <c r="F149" i="1"/>
  <c r="F150" i="1"/>
  <c r="F151" i="1"/>
  <c r="F152" i="1"/>
  <c r="F153" i="1"/>
  <c r="F154" i="1"/>
  <c r="F155" i="1"/>
  <c r="F156" i="1"/>
  <c r="F157" i="1"/>
  <c r="F158" i="1"/>
  <c r="F159" i="1"/>
  <c r="F164"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51" i="1"/>
  <c r="F252" i="1"/>
  <c r="F253" i="1"/>
  <c r="F254" i="1"/>
  <c r="F255" i="1"/>
  <c r="F256" i="1"/>
  <c r="F257" i="1"/>
  <c r="F258" i="1"/>
  <c r="F259" i="1"/>
  <c r="F260" i="1"/>
  <c r="F261" i="1"/>
  <c r="F262" i="1"/>
  <c r="F263" i="1"/>
  <c r="F264" i="1"/>
  <c r="F265" i="1"/>
  <c r="F266" i="1"/>
  <c r="F267" i="1"/>
  <c r="F268" i="1"/>
  <c r="F269" i="1"/>
  <c r="F270" i="1"/>
  <c r="F271" i="1"/>
  <c r="F272" i="1"/>
  <c r="F273" i="1"/>
  <c r="F278" i="1"/>
  <c r="F279" i="1"/>
  <c r="F280" i="1"/>
  <c r="F281" i="1"/>
  <c r="F282" i="1"/>
  <c r="F283" i="1"/>
  <c r="F284" i="1"/>
  <c r="F285" i="1"/>
  <c r="F286" i="1"/>
  <c r="F287" i="1"/>
  <c r="F288" i="1"/>
  <c r="F289" i="1"/>
  <c r="F290" i="1"/>
  <c r="F291" i="1"/>
  <c r="F292" i="1"/>
  <c r="F293" i="1"/>
  <c r="F294" i="1"/>
  <c r="F295" i="1"/>
  <c r="F296" i="1"/>
  <c r="F297" i="1"/>
  <c r="F302" i="1"/>
  <c r="F303" i="1"/>
  <c r="F304" i="1"/>
  <c r="F305" i="1"/>
  <c r="F310" i="1"/>
  <c r="F311" i="1"/>
  <c r="F312" i="1"/>
  <c r="F313" i="1"/>
  <c r="F314" i="1"/>
  <c r="F315" i="1"/>
  <c r="F316" i="1"/>
  <c r="F317" i="1"/>
  <c r="F322" i="1"/>
  <c r="F323" i="1"/>
  <c r="F324" i="1"/>
  <c r="F325" i="1"/>
  <c r="F326" i="1"/>
  <c r="F327" i="1"/>
  <c r="F328" i="1"/>
  <c r="F329" i="1"/>
  <c r="F330" i="1"/>
  <c r="F331" i="1"/>
  <c r="F332" i="1"/>
  <c r="F333" i="1"/>
  <c r="F334" i="1"/>
  <c r="F339" i="1"/>
  <c r="F340" i="1"/>
  <c r="F341" i="1"/>
  <c r="F342" i="1"/>
  <c r="F343" i="1"/>
  <c r="F344" i="1"/>
  <c r="F345" i="1"/>
  <c r="F346" i="1"/>
  <c r="F347" i="1"/>
  <c r="F348" i="1"/>
  <c r="F349" i="1"/>
  <c r="F350" i="1"/>
  <c r="F355" i="1"/>
  <c r="F356" i="1"/>
  <c r="F357" i="1"/>
  <c r="F358" i="1"/>
  <c r="F359" i="1"/>
  <c r="F360" i="1"/>
  <c r="F361" i="1"/>
  <c r="F362" i="1"/>
  <c r="F363" i="1"/>
  <c r="F364" i="1"/>
  <c r="F365" i="1"/>
  <c r="F366" i="1"/>
  <c r="F367" i="1"/>
  <c r="F368" i="1"/>
  <c r="F369" i="1"/>
  <c r="F370" i="1"/>
  <c r="F375" i="1"/>
  <c r="F376" i="1"/>
  <c r="F377" i="1"/>
  <c r="F382" i="1"/>
  <c r="F383" i="1"/>
  <c r="F384" i="1"/>
  <c r="F385" i="1"/>
  <c r="F386" i="1"/>
  <c r="F387" i="1"/>
  <c r="F388" i="1"/>
  <c r="F389" i="1"/>
  <c r="F390" i="1"/>
  <c r="F395" i="1"/>
  <c r="F396" i="1"/>
  <c r="F397" i="1"/>
  <c r="F398" i="1"/>
  <c r="F399" i="1"/>
  <c r="F400" i="1"/>
  <c r="F401" i="1"/>
  <c r="F402" i="1"/>
  <c r="F403" i="1"/>
  <c r="F404" i="1"/>
  <c r="F405" i="1"/>
  <c r="F406" i="1"/>
  <c r="F407" i="1"/>
  <c r="F408" i="1"/>
  <c r="F413" i="1"/>
  <c r="F414" i="1"/>
  <c r="F415" i="1"/>
  <c r="F416" i="1"/>
  <c r="F417" i="1"/>
  <c r="F418" i="1"/>
  <c r="F419" i="1"/>
  <c r="F420" i="1"/>
  <c r="F421" i="1"/>
  <c r="F422" i="1"/>
  <c r="F423" i="1"/>
  <c r="F424" i="1"/>
  <c r="F425" i="1"/>
  <c r="F426" i="1"/>
  <c r="F427" i="1"/>
  <c r="F428" i="1"/>
  <c r="F429" i="1"/>
  <c r="F430" i="1"/>
  <c r="F435" i="1"/>
  <c r="F436" i="1"/>
  <c r="F437" i="1"/>
  <c r="F442" i="1"/>
  <c r="F443" i="1"/>
  <c r="F444" i="1"/>
  <c r="F445" i="1"/>
  <c r="F446" i="1"/>
  <c r="F447" i="1"/>
  <c r="F448" i="1"/>
  <c r="F449" i="1"/>
  <c r="F450" i="1"/>
  <c r="F451" i="1"/>
  <c r="F452" i="1"/>
  <c r="F453" i="1"/>
  <c r="F454" i="1"/>
  <c r="F455" i="1"/>
  <c r="F460" i="1"/>
  <c r="F465" i="1"/>
  <c r="F466" i="1"/>
  <c r="F467" i="1"/>
  <c r="F468" i="1"/>
  <c r="F469" i="1"/>
  <c r="F470" i="1"/>
  <c r="F471" i="1"/>
  <c r="F472" i="1"/>
  <c r="F473" i="1"/>
  <c r="F478" i="1"/>
  <c r="F479" i="1"/>
  <c r="F480" i="1"/>
  <c r="F481" i="1"/>
  <c r="F482" i="1"/>
  <c r="F483" i="1"/>
  <c r="F11" i="1"/>
  <c r="G11" i="1" l="1"/>
  <c r="G16" i="1"/>
  <c r="G479" i="1"/>
  <c r="G480" i="1"/>
  <c r="G481" i="1"/>
  <c r="G482" i="1"/>
  <c r="G483" i="1"/>
  <c r="G478" i="1"/>
  <c r="G466" i="1"/>
  <c r="G467" i="1"/>
  <c r="G468" i="1"/>
  <c r="G469" i="1"/>
  <c r="G470" i="1"/>
  <c r="G471" i="1"/>
  <c r="G472" i="1"/>
  <c r="G473" i="1"/>
  <c r="G465" i="1"/>
  <c r="G460" i="1"/>
  <c r="G443" i="1"/>
  <c r="G444" i="1"/>
  <c r="G445" i="1"/>
  <c r="G446" i="1"/>
  <c r="G447" i="1"/>
  <c r="G448" i="1"/>
  <c r="G449" i="1"/>
  <c r="G450" i="1"/>
  <c r="G451" i="1"/>
  <c r="G452" i="1"/>
  <c r="G453" i="1"/>
  <c r="G454" i="1"/>
  <c r="G455" i="1"/>
  <c r="G442" i="1"/>
  <c r="G436" i="1"/>
  <c r="G437" i="1"/>
  <c r="G435" i="1"/>
  <c r="G414" i="1"/>
  <c r="G415" i="1"/>
  <c r="G416" i="1"/>
  <c r="G417" i="1"/>
  <c r="G418" i="1"/>
  <c r="G419" i="1"/>
  <c r="G420" i="1"/>
  <c r="G421" i="1"/>
  <c r="G422" i="1"/>
  <c r="G423" i="1"/>
  <c r="G424" i="1"/>
  <c r="G425" i="1"/>
  <c r="G426" i="1"/>
  <c r="G427" i="1"/>
  <c r="G428" i="1"/>
  <c r="G429" i="1"/>
  <c r="G430" i="1"/>
  <c r="G413" i="1"/>
  <c r="G396" i="1"/>
  <c r="G397" i="1"/>
  <c r="G398" i="1"/>
  <c r="G399" i="1"/>
  <c r="G400" i="1"/>
  <c r="G401" i="1"/>
  <c r="G402" i="1"/>
  <c r="G403" i="1"/>
  <c r="G404" i="1"/>
  <c r="G405" i="1"/>
  <c r="G406" i="1"/>
  <c r="G407" i="1"/>
  <c r="G408" i="1"/>
  <c r="G395" i="1"/>
  <c r="G383" i="1"/>
  <c r="G384" i="1"/>
  <c r="G385" i="1"/>
  <c r="G386" i="1"/>
  <c r="G387" i="1"/>
  <c r="G388" i="1"/>
  <c r="G389" i="1"/>
  <c r="G390" i="1"/>
  <c r="G382" i="1"/>
  <c r="G376" i="1"/>
  <c r="G377" i="1"/>
  <c r="G375" i="1"/>
  <c r="G356" i="1"/>
  <c r="G357" i="1"/>
  <c r="G358" i="1"/>
  <c r="G359" i="1"/>
  <c r="G360" i="1"/>
  <c r="G361" i="1"/>
  <c r="G362" i="1"/>
  <c r="G363" i="1"/>
  <c r="G364" i="1"/>
  <c r="G365" i="1"/>
  <c r="G366" i="1"/>
  <c r="G367" i="1"/>
  <c r="G368" i="1"/>
  <c r="G369" i="1"/>
  <c r="G370" i="1"/>
  <c r="G355" i="1"/>
  <c r="G345" i="1"/>
  <c r="G346" i="1"/>
  <c r="G347" i="1"/>
  <c r="G348" i="1"/>
  <c r="G349" i="1"/>
  <c r="G350" i="1"/>
  <c r="G340" i="1"/>
  <c r="G341" i="1"/>
  <c r="G342" i="1"/>
  <c r="G343" i="1"/>
  <c r="G344" i="1"/>
  <c r="G339" i="1"/>
  <c r="G323" i="1"/>
  <c r="G324" i="1"/>
  <c r="G325" i="1"/>
  <c r="G326" i="1"/>
  <c r="G327" i="1"/>
  <c r="G328" i="1"/>
  <c r="G329" i="1"/>
  <c r="G330" i="1"/>
  <c r="G331" i="1"/>
  <c r="G332" i="1"/>
  <c r="G333" i="1"/>
  <c r="G334" i="1"/>
  <c r="G322" i="1"/>
  <c r="G311" i="1"/>
  <c r="G312" i="1"/>
  <c r="G313" i="1"/>
  <c r="G314" i="1"/>
  <c r="G315" i="1"/>
  <c r="G316" i="1"/>
  <c r="G317" i="1"/>
  <c r="G310" i="1"/>
  <c r="G303" i="1"/>
  <c r="G304" i="1"/>
  <c r="G305" i="1"/>
  <c r="G302" i="1"/>
  <c r="G279" i="1"/>
  <c r="G280" i="1"/>
  <c r="G281" i="1"/>
  <c r="G282" i="1"/>
  <c r="G283" i="1"/>
  <c r="G284" i="1"/>
  <c r="G285" i="1"/>
  <c r="G286" i="1"/>
  <c r="G287" i="1"/>
  <c r="G288" i="1"/>
  <c r="G289" i="1"/>
  <c r="G290" i="1"/>
  <c r="G291" i="1"/>
  <c r="G292" i="1"/>
  <c r="G293" i="1"/>
  <c r="G294" i="1"/>
  <c r="G295" i="1"/>
  <c r="G296" i="1"/>
  <c r="G297" i="1"/>
  <c r="G278" i="1"/>
  <c r="G252" i="1"/>
  <c r="G253" i="1"/>
  <c r="G254" i="1"/>
  <c r="G255" i="1"/>
  <c r="G256" i="1"/>
  <c r="G257" i="1"/>
  <c r="G258" i="1"/>
  <c r="G259" i="1"/>
  <c r="G260" i="1"/>
  <c r="G261" i="1"/>
  <c r="G262" i="1"/>
  <c r="G263" i="1"/>
  <c r="G264" i="1"/>
  <c r="G265" i="1"/>
  <c r="G266" i="1"/>
  <c r="G267" i="1"/>
  <c r="G268" i="1"/>
  <c r="G269" i="1"/>
  <c r="G270" i="1"/>
  <c r="G271" i="1"/>
  <c r="G272" i="1"/>
  <c r="G273" i="1"/>
  <c r="G251"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169" i="1"/>
  <c r="G164" i="1"/>
  <c r="G146" i="1"/>
  <c r="G147" i="1"/>
  <c r="G148" i="1"/>
  <c r="G149" i="1"/>
  <c r="G150" i="1"/>
  <c r="G151" i="1"/>
  <c r="G152" i="1"/>
  <c r="G153" i="1"/>
  <c r="G154" i="1"/>
  <c r="G155" i="1"/>
  <c r="G156" i="1"/>
  <c r="G157" i="1"/>
  <c r="G158" i="1"/>
  <c r="G159" i="1"/>
  <c r="G145" i="1"/>
  <c r="G123" i="1"/>
  <c r="G124" i="1"/>
  <c r="G125" i="1"/>
  <c r="G126" i="1"/>
  <c r="G127" i="1"/>
  <c r="G128" i="1"/>
  <c r="G129" i="1"/>
  <c r="G130" i="1"/>
  <c r="G131" i="1"/>
  <c r="G132" i="1"/>
  <c r="G133" i="1"/>
  <c r="G134" i="1"/>
  <c r="G135" i="1"/>
  <c r="G136" i="1"/>
  <c r="G137" i="1"/>
  <c r="G138" i="1"/>
  <c r="G139" i="1"/>
  <c r="G140" i="1"/>
  <c r="G122"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90" i="1"/>
  <c r="G78" i="1"/>
  <c r="G79" i="1"/>
  <c r="G80" i="1"/>
  <c r="G81" i="1"/>
  <c r="G82" i="1"/>
  <c r="G83" i="1"/>
  <c r="G84" i="1"/>
  <c r="G85" i="1"/>
  <c r="G77" i="1"/>
  <c r="G76"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21" i="1"/>
  <c r="H11" i="1" l="1"/>
  <c r="I11" i="1" s="1"/>
  <c r="I12" i="1" s="1"/>
  <c r="H16" i="1"/>
  <c r="I16" i="1" s="1"/>
  <c r="H21" i="1"/>
  <c r="I21" i="1" s="1"/>
  <c r="H22" i="1"/>
  <c r="I22" i="1" s="1"/>
  <c r="H23" i="1"/>
  <c r="I23" i="1" s="1"/>
  <c r="H24" i="1"/>
  <c r="I24" i="1" s="1"/>
  <c r="H25" i="1"/>
  <c r="I25" i="1" s="1"/>
  <c r="H26" i="1"/>
  <c r="I26" i="1" s="1"/>
  <c r="H27" i="1"/>
  <c r="I27" i="1" s="1"/>
  <c r="H28" i="1"/>
  <c r="I28" i="1" s="1"/>
  <c r="H29" i="1"/>
  <c r="I29" i="1" s="1"/>
  <c r="H30" i="1"/>
  <c r="I30" i="1" s="1"/>
  <c r="H31" i="1"/>
  <c r="I31" i="1" s="1"/>
  <c r="H32" i="1"/>
  <c r="I32" i="1" s="1"/>
  <c r="H33" i="1"/>
  <c r="I33" i="1" s="1"/>
  <c r="H34" i="1"/>
  <c r="I34" i="1" s="1"/>
  <c r="H35" i="1"/>
  <c r="I35" i="1" s="1"/>
  <c r="H36" i="1"/>
  <c r="I36" i="1" s="1"/>
  <c r="H37" i="1"/>
  <c r="I37" i="1" s="1"/>
  <c r="H38" i="1"/>
  <c r="I38" i="1" s="1"/>
  <c r="H39" i="1"/>
  <c r="I39" i="1" s="1"/>
  <c r="H40" i="1"/>
  <c r="I40" i="1" s="1"/>
  <c r="H41" i="1"/>
  <c r="I41" i="1" s="1"/>
  <c r="H42" i="1"/>
  <c r="I42" i="1" s="1"/>
  <c r="H43" i="1"/>
  <c r="I43" i="1" s="1"/>
  <c r="H44" i="1"/>
  <c r="I44" i="1" s="1"/>
  <c r="H45" i="1"/>
  <c r="I45" i="1" s="1"/>
  <c r="H46" i="1"/>
  <c r="I46" i="1" s="1"/>
  <c r="H47" i="1"/>
  <c r="I47" i="1" s="1"/>
  <c r="H48" i="1"/>
  <c r="I48" i="1" s="1"/>
  <c r="H49" i="1"/>
  <c r="I49" i="1" s="1"/>
  <c r="H50" i="1"/>
  <c r="I50" i="1" s="1"/>
  <c r="H51" i="1"/>
  <c r="I51" i="1" s="1"/>
  <c r="H52" i="1"/>
  <c r="I52" i="1" s="1"/>
  <c r="H53" i="1"/>
  <c r="I53" i="1" s="1"/>
  <c r="H54" i="1"/>
  <c r="I54" i="1" s="1"/>
  <c r="H55" i="1"/>
  <c r="I55" i="1" s="1"/>
  <c r="H56" i="1"/>
  <c r="I56" i="1" s="1"/>
  <c r="H57" i="1"/>
  <c r="I57" i="1" s="1"/>
  <c r="H58" i="1"/>
  <c r="I58" i="1" s="1"/>
  <c r="H59" i="1"/>
  <c r="I59" i="1" s="1"/>
  <c r="H60" i="1"/>
  <c r="I60" i="1" s="1"/>
  <c r="H61" i="1"/>
  <c r="I61" i="1" s="1"/>
  <c r="H62" i="1"/>
  <c r="I62" i="1" s="1"/>
  <c r="H63" i="1"/>
  <c r="I63" i="1" s="1"/>
  <c r="H64" i="1"/>
  <c r="I64" i="1" s="1"/>
  <c r="H65" i="1"/>
  <c r="I65" i="1" s="1"/>
  <c r="H66" i="1"/>
  <c r="I66" i="1" s="1"/>
  <c r="H67" i="1"/>
  <c r="I67" i="1" s="1"/>
  <c r="H68" i="1"/>
  <c r="I68" i="1" s="1"/>
  <c r="H69" i="1"/>
  <c r="I69" i="1" s="1"/>
  <c r="H70" i="1"/>
  <c r="I70" i="1" s="1"/>
  <c r="H71" i="1"/>
  <c r="I71" i="1" s="1"/>
  <c r="H76" i="1"/>
  <c r="I76" i="1" s="1"/>
  <c r="H77" i="1"/>
  <c r="I77" i="1" s="1"/>
  <c r="H78" i="1"/>
  <c r="I78" i="1" s="1"/>
  <c r="H79" i="1"/>
  <c r="I79" i="1" s="1"/>
  <c r="H80" i="1"/>
  <c r="I80" i="1" s="1"/>
  <c r="H81" i="1"/>
  <c r="I81" i="1" s="1"/>
  <c r="H82" i="1"/>
  <c r="I82" i="1" s="1"/>
  <c r="H83" i="1"/>
  <c r="I83" i="1" s="1"/>
  <c r="H84" i="1"/>
  <c r="I84" i="1" s="1"/>
  <c r="H85" i="1"/>
  <c r="I85" i="1" s="1"/>
  <c r="H90" i="1"/>
  <c r="I90" i="1" s="1"/>
  <c r="H91" i="1"/>
  <c r="I91" i="1" s="1"/>
  <c r="H92" i="1"/>
  <c r="I92" i="1" s="1"/>
  <c r="H93" i="1"/>
  <c r="I93" i="1" s="1"/>
  <c r="H94" i="1"/>
  <c r="I94" i="1" s="1"/>
  <c r="H95" i="1"/>
  <c r="I95" i="1" s="1"/>
  <c r="H96" i="1"/>
  <c r="I96" i="1" s="1"/>
  <c r="H97" i="1"/>
  <c r="I97" i="1" s="1"/>
  <c r="H98" i="1"/>
  <c r="I98" i="1" s="1"/>
  <c r="H99" i="1"/>
  <c r="I99" i="1" s="1"/>
  <c r="H100" i="1"/>
  <c r="I100" i="1" s="1"/>
  <c r="H101" i="1"/>
  <c r="I101" i="1" s="1"/>
  <c r="H102" i="1"/>
  <c r="I102" i="1" s="1"/>
  <c r="H103" i="1"/>
  <c r="I103" i="1" s="1"/>
  <c r="H104" i="1"/>
  <c r="I104" i="1" s="1"/>
  <c r="H105" i="1"/>
  <c r="I105" i="1" s="1"/>
  <c r="H106" i="1"/>
  <c r="I106" i="1" s="1"/>
  <c r="H107" i="1"/>
  <c r="I107" i="1" s="1"/>
  <c r="H108" i="1"/>
  <c r="I108" i="1" s="1"/>
  <c r="H109" i="1"/>
  <c r="I109" i="1" s="1"/>
  <c r="H110" i="1"/>
  <c r="I110" i="1" s="1"/>
  <c r="H111" i="1"/>
  <c r="I111" i="1" s="1"/>
  <c r="H112" i="1"/>
  <c r="I112" i="1" s="1"/>
  <c r="H113" i="1"/>
  <c r="I113" i="1" s="1"/>
  <c r="H114" i="1"/>
  <c r="I114" i="1" s="1"/>
  <c r="H115" i="1"/>
  <c r="I115" i="1" s="1"/>
  <c r="H116" i="1"/>
  <c r="I116" i="1" s="1"/>
  <c r="H117" i="1"/>
  <c r="I117" i="1" s="1"/>
  <c r="H122" i="1"/>
  <c r="I122" i="1" s="1"/>
  <c r="H123" i="1"/>
  <c r="I123" i="1" s="1"/>
  <c r="H124" i="1"/>
  <c r="H127" i="1"/>
  <c r="I127" i="1" s="1"/>
  <c r="H130" i="1"/>
  <c r="I130" i="1" s="1"/>
  <c r="H131" i="1"/>
  <c r="I131" i="1" s="1"/>
  <c r="H135" i="1"/>
  <c r="I135" i="1" s="1"/>
  <c r="H138" i="1"/>
  <c r="I138" i="1" s="1"/>
  <c r="H139" i="1"/>
  <c r="I139" i="1"/>
  <c r="H145" i="1"/>
  <c r="I145" i="1" s="1"/>
  <c r="H146" i="1"/>
  <c r="H147" i="1"/>
  <c r="I147" i="1" s="1"/>
  <c r="H148" i="1"/>
  <c r="I148" i="1" s="1"/>
  <c r="H149" i="1"/>
  <c r="I149" i="1" s="1"/>
  <c r="H152" i="1"/>
  <c r="I152" i="1" s="1"/>
  <c r="H153" i="1"/>
  <c r="I153" i="1" s="1"/>
  <c r="H155" i="1"/>
  <c r="I155" i="1"/>
  <c r="H157" i="1"/>
  <c r="I157" i="1" s="1"/>
  <c r="H164" i="1"/>
  <c r="H169" i="1"/>
  <c r="I169" i="1"/>
  <c r="H170" i="1"/>
  <c r="I170" i="1" s="1"/>
  <c r="H173" i="1"/>
  <c r="I173" i="1" s="1"/>
  <c r="H175" i="1"/>
  <c r="I175" i="1"/>
  <c r="H177" i="1"/>
  <c r="I177" i="1" s="1"/>
  <c r="H180" i="1"/>
  <c r="I180" i="1"/>
  <c r="H181" i="1"/>
  <c r="I181" i="1" s="1"/>
  <c r="H183" i="1"/>
  <c r="I183" i="1" s="1"/>
  <c r="H185" i="1"/>
  <c r="I185" i="1"/>
  <c r="H188" i="1"/>
  <c r="I188" i="1" s="1"/>
  <c r="H189" i="1"/>
  <c r="I189" i="1" s="1"/>
  <c r="H191" i="1"/>
  <c r="I191" i="1"/>
  <c r="H193" i="1"/>
  <c r="I193" i="1" s="1"/>
  <c r="H196" i="1"/>
  <c r="I196" i="1"/>
  <c r="H197" i="1"/>
  <c r="I197" i="1" s="1"/>
  <c r="H199" i="1"/>
  <c r="I199" i="1" s="1"/>
  <c r="H202" i="1"/>
  <c r="I202" i="1" s="1"/>
  <c r="H204" i="1"/>
  <c r="I204" i="1" s="1"/>
  <c r="H207" i="1"/>
  <c r="I207" i="1" s="1"/>
  <c r="H208" i="1"/>
  <c r="I208" i="1" s="1"/>
  <c r="H212" i="1"/>
  <c r="I212" i="1" s="1"/>
  <c r="H216" i="1"/>
  <c r="I216" i="1"/>
  <c r="H224" i="1"/>
  <c r="I224" i="1" s="1"/>
  <c r="H228" i="1"/>
  <c r="I228" i="1" s="1"/>
  <c r="H232" i="1"/>
  <c r="I232" i="1"/>
  <c r="H240" i="1"/>
  <c r="I240" i="1" s="1"/>
  <c r="H244" i="1"/>
  <c r="I244" i="1"/>
  <c r="H251" i="1"/>
  <c r="H254" i="1"/>
  <c r="I254" i="1"/>
  <c r="H257" i="1"/>
  <c r="I257" i="1"/>
  <c r="H258" i="1"/>
  <c r="I258" i="1" s="1"/>
  <c r="H266" i="1"/>
  <c r="I266" i="1"/>
  <c r="H270" i="1"/>
  <c r="I270" i="1" s="1"/>
  <c r="H273" i="1"/>
  <c r="I273" i="1"/>
  <c r="H280" i="1"/>
  <c r="I280" i="1" s="1"/>
  <c r="H284" i="1"/>
  <c r="I284" i="1" s="1"/>
  <c r="H292" i="1"/>
  <c r="I292" i="1" s="1"/>
  <c r="H296" i="1"/>
  <c r="I296" i="1"/>
  <c r="H302" i="1"/>
  <c r="I302" i="1" s="1"/>
  <c r="H303" i="1"/>
  <c r="H305" i="1"/>
  <c r="I305" i="1" s="1"/>
  <c r="H311" i="1"/>
  <c r="I311" i="1" s="1"/>
  <c r="H314" i="1"/>
  <c r="I314" i="1" s="1"/>
  <c r="H315" i="1"/>
  <c r="I315" i="1"/>
  <c r="H316" i="1"/>
  <c r="I316" i="1" s="1"/>
  <c r="H317" i="1"/>
  <c r="I317" i="1" s="1"/>
  <c r="H322" i="1"/>
  <c r="I322" i="1" s="1"/>
  <c r="H325" i="1"/>
  <c r="I325" i="1"/>
  <c r="H326" i="1"/>
  <c r="I326" i="1" s="1"/>
  <c r="H329" i="1"/>
  <c r="I329" i="1" s="1"/>
  <c r="H330" i="1"/>
  <c r="I330" i="1" s="1"/>
  <c r="H333" i="1"/>
  <c r="I333" i="1" s="1"/>
  <c r="H334" i="1"/>
  <c r="I334" i="1" s="1"/>
  <c r="H339" i="1"/>
  <c r="I339" i="1"/>
  <c r="H340" i="1"/>
  <c r="I340" i="1" s="1"/>
  <c r="H342" i="1"/>
  <c r="I342" i="1" s="1"/>
  <c r="H344" i="1"/>
  <c r="I344" i="1"/>
  <c r="H346" i="1"/>
  <c r="I346" i="1" s="1"/>
  <c r="H348" i="1"/>
  <c r="I348" i="1"/>
  <c r="H350" i="1"/>
  <c r="I350" i="1" s="1"/>
  <c r="H357" i="1"/>
  <c r="I357" i="1" s="1"/>
  <c r="H361" i="1"/>
  <c r="I361" i="1"/>
  <c r="H364" i="1"/>
  <c r="I364" i="1" s="1"/>
  <c r="H365" i="1"/>
  <c r="I365" i="1"/>
  <c r="H366" i="1"/>
  <c r="I366" i="1" s="1"/>
  <c r="H368" i="1"/>
  <c r="I368" i="1" s="1"/>
  <c r="H369" i="1"/>
  <c r="I369" i="1" s="1"/>
  <c r="H370" i="1"/>
  <c r="I370" i="1" s="1"/>
  <c r="H375" i="1"/>
  <c r="I375" i="1"/>
  <c r="H384" i="1"/>
  <c r="I384" i="1" s="1"/>
  <c r="H385" i="1"/>
  <c r="I385" i="1" s="1"/>
  <c r="H386" i="1"/>
  <c r="I386" i="1" s="1"/>
  <c r="H387" i="1"/>
  <c r="I387" i="1" s="1"/>
  <c r="H388" i="1"/>
  <c r="I388" i="1" s="1"/>
  <c r="H389" i="1"/>
  <c r="I389" i="1" s="1"/>
  <c r="H390" i="1"/>
  <c r="I390" i="1" s="1"/>
  <c r="H396" i="1"/>
  <c r="I396" i="1" s="1"/>
  <c r="H400" i="1"/>
  <c r="I400" i="1" s="1"/>
  <c r="H403" i="1"/>
  <c r="I403" i="1" s="1"/>
  <c r="H404" i="1"/>
  <c r="I404" i="1" s="1"/>
  <c r="H408" i="1"/>
  <c r="I408" i="1"/>
  <c r="H413" i="1"/>
  <c r="I413" i="1" s="1"/>
  <c r="H414" i="1"/>
  <c r="I414" i="1" s="1"/>
  <c r="H416" i="1"/>
  <c r="I416" i="1" s="1"/>
  <c r="H418" i="1"/>
  <c r="I418" i="1"/>
  <c r="H419" i="1"/>
  <c r="I419" i="1" s="1"/>
  <c r="H420" i="1"/>
  <c r="I420" i="1"/>
  <c r="H421" i="1"/>
  <c r="I421" i="1" s="1"/>
  <c r="H422" i="1"/>
  <c r="I422" i="1"/>
  <c r="H424" i="1"/>
  <c r="I424" i="1" s="1"/>
  <c r="H426" i="1"/>
  <c r="I426" i="1" s="1"/>
  <c r="H427" i="1"/>
  <c r="I427" i="1"/>
  <c r="H428" i="1"/>
  <c r="I428" i="1" s="1"/>
  <c r="H429" i="1"/>
  <c r="I429" i="1" s="1"/>
  <c r="H430" i="1"/>
  <c r="I430" i="1" s="1"/>
  <c r="H435" i="1"/>
  <c r="I435" i="1" s="1"/>
  <c r="H436" i="1"/>
  <c r="I436" i="1" s="1"/>
  <c r="H442" i="1"/>
  <c r="I442" i="1"/>
  <c r="H443" i="1"/>
  <c r="I443" i="1" s="1"/>
  <c r="H444" i="1"/>
  <c r="I444" i="1" s="1"/>
  <c r="H445" i="1"/>
  <c r="I445" i="1" s="1"/>
  <c r="H446" i="1"/>
  <c r="I446" i="1" s="1"/>
  <c r="H448" i="1"/>
  <c r="I448" i="1" s="1"/>
  <c r="H450" i="1"/>
  <c r="I450" i="1" s="1"/>
  <c r="H451" i="1"/>
  <c r="I451" i="1"/>
  <c r="H452" i="1"/>
  <c r="I452" i="1" s="1"/>
  <c r="H453" i="1"/>
  <c r="I453" i="1" s="1"/>
  <c r="H454" i="1"/>
  <c r="I454" i="1" s="1"/>
  <c r="H455" i="1"/>
  <c r="I455" i="1" s="1"/>
  <c r="H460" i="1"/>
  <c r="I460" i="1" s="1"/>
  <c r="I461" i="1" s="1"/>
  <c r="H465" i="1"/>
  <c r="I465" i="1"/>
  <c r="H468" i="1"/>
  <c r="I468" i="1" s="1"/>
  <c r="H470" i="1"/>
  <c r="I470" i="1" s="1"/>
  <c r="H471" i="1"/>
  <c r="I471" i="1" s="1"/>
  <c r="H472" i="1"/>
  <c r="I472" i="1" s="1"/>
  <c r="H473" i="1"/>
  <c r="I473" i="1" s="1"/>
  <c r="H478" i="1"/>
  <c r="I478" i="1"/>
  <c r="H479" i="1"/>
  <c r="I479" i="1" s="1"/>
  <c r="H480" i="1"/>
  <c r="I480" i="1"/>
  <c r="H481" i="1"/>
  <c r="I481" i="1" s="1"/>
  <c r="H482" i="1"/>
  <c r="I482" i="1" s="1"/>
  <c r="H483" i="1"/>
  <c r="I483" i="1" s="1"/>
  <c r="H425" i="1" l="1"/>
  <c r="I425" i="1" s="1"/>
  <c r="H407" i="1"/>
  <c r="I407" i="1" s="1"/>
  <c r="H401" i="1"/>
  <c r="I401" i="1" s="1"/>
  <c r="H398" i="1"/>
  <c r="I398" i="1" s="1"/>
  <c r="H395" i="1"/>
  <c r="I395" i="1" s="1"/>
  <c r="H382" i="1"/>
  <c r="I382" i="1" s="1"/>
  <c r="H358" i="1"/>
  <c r="I358" i="1" s="1"/>
  <c r="H355" i="1"/>
  <c r="I355" i="1" s="1"/>
  <c r="H343" i="1"/>
  <c r="I343" i="1" s="1"/>
  <c r="H332" i="1"/>
  <c r="I332" i="1" s="1"/>
  <c r="H324" i="1"/>
  <c r="I324" i="1" s="1"/>
  <c r="H313" i="1"/>
  <c r="I313" i="1" s="1"/>
  <c r="H310" i="1"/>
  <c r="I310" i="1" s="1"/>
  <c r="H293" i="1"/>
  <c r="I293" i="1" s="1"/>
  <c r="H290" i="1"/>
  <c r="I290" i="1" s="1"/>
  <c r="H286" i="1"/>
  <c r="I286" i="1" s="1"/>
  <c r="H283" i="1"/>
  <c r="I283" i="1" s="1"/>
  <c r="H263" i="1"/>
  <c r="I263" i="1" s="1"/>
  <c r="H259" i="1"/>
  <c r="I259" i="1" s="1"/>
  <c r="H246" i="1"/>
  <c r="I246" i="1" s="1"/>
  <c r="H243" i="1"/>
  <c r="I243" i="1" s="1"/>
  <c r="H236" i="1"/>
  <c r="I236" i="1" s="1"/>
  <c r="H229" i="1"/>
  <c r="I229" i="1" s="1"/>
  <c r="H226" i="1"/>
  <c r="I226" i="1" s="1"/>
  <c r="H223" i="1"/>
  <c r="I223" i="1" s="1"/>
  <c r="H219" i="1"/>
  <c r="I219" i="1" s="1"/>
  <c r="H209" i="1"/>
  <c r="I209" i="1" s="1"/>
  <c r="H201" i="1"/>
  <c r="I201" i="1" s="1"/>
  <c r="H198" i="1"/>
  <c r="I198" i="1" s="1"/>
  <c r="H190" i="1"/>
  <c r="I190" i="1" s="1"/>
  <c r="H182" i="1"/>
  <c r="I182" i="1" s="1"/>
  <c r="H174" i="1"/>
  <c r="I174" i="1" s="1"/>
  <c r="H171" i="1"/>
  <c r="I171" i="1" s="1"/>
  <c r="H132" i="1"/>
  <c r="I132" i="1" s="1"/>
  <c r="H466" i="1"/>
  <c r="I466" i="1" s="1"/>
  <c r="H417" i="1"/>
  <c r="I417" i="1" s="1"/>
  <c r="H376" i="1"/>
  <c r="I376" i="1" s="1"/>
  <c r="H360" i="1"/>
  <c r="I360" i="1" s="1"/>
  <c r="H278" i="1"/>
  <c r="I278" i="1" s="1"/>
  <c r="H268" i="1"/>
  <c r="I268" i="1" s="1"/>
  <c r="H252" i="1"/>
  <c r="I252" i="1" s="1"/>
  <c r="H241" i="1"/>
  <c r="I241" i="1" s="1"/>
  <c r="H221" i="1"/>
  <c r="I221" i="1" s="1"/>
  <c r="H214" i="1"/>
  <c r="I214" i="1" s="1"/>
  <c r="H211" i="1"/>
  <c r="I211" i="1" s="1"/>
  <c r="H205" i="1"/>
  <c r="I205" i="1" s="1"/>
  <c r="H194" i="1"/>
  <c r="I194" i="1" s="1"/>
  <c r="H186" i="1"/>
  <c r="I186" i="1" s="1"/>
  <c r="H178" i="1"/>
  <c r="I178" i="1" s="1"/>
  <c r="H159" i="1"/>
  <c r="I159" i="1" s="1"/>
  <c r="H151" i="1"/>
  <c r="I151" i="1" s="1"/>
  <c r="H125" i="1"/>
  <c r="I125" i="1" s="1"/>
  <c r="H467" i="1"/>
  <c r="I467" i="1" s="1"/>
  <c r="H437" i="1"/>
  <c r="I437" i="1" s="1"/>
  <c r="I438" i="1" s="1"/>
  <c r="H415" i="1"/>
  <c r="I415" i="1" s="1"/>
  <c r="H406" i="1"/>
  <c r="I406" i="1" s="1"/>
  <c r="H397" i="1"/>
  <c r="I397" i="1" s="1"/>
  <c r="H377" i="1"/>
  <c r="I377" i="1" s="1"/>
  <c r="H345" i="1"/>
  <c r="I345" i="1" s="1"/>
  <c r="H331" i="1"/>
  <c r="I331" i="1" s="1"/>
  <c r="H323" i="1"/>
  <c r="I323" i="1" s="1"/>
  <c r="H312" i="1"/>
  <c r="I312" i="1" s="1"/>
  <c r="H289" i="1"/>
  <c r="I289" i="1" s="1"/>
  <c r="H285" i="1"/>
  <c r="I285" i="1" s="1"/>
  <c r="H282" i="1"/>
  <c r="I282" i="1" s="1"/>
  <c r="H279" i="1"/>
  <c r="I279" i="1" s="1"/>
  <c r="H272" i="1"/>
  <c r="I272" i="1" s="1"/>
  <c r="H269" i="1"/>
  <c r="I269" i="1" s="1"/>
  <c r="H262" i="1"/>
  <c r="I262" i="1" s="1"/>
  <c r="H256" i="1"/>
  <c r="I256" i="1" s="1"/>
  <c r="H253" i="1"/>
  <c r="I253" i="1" s="1"/>
  <c r="H245" i="1"/>
  <c r="I245" i="1" s="1"/>
  <c r="H242" i="1"/>
  <c r="I242" i="1" s="1"/>
  <c r="H239" i="1"/>
  <c r="I239" i="1" s="1"/>
  <c r="H235" i="1"/>
  <c r="I235" i="1" s="1"/>
  <c r="H225" i="1"/>
  <c r="I225" i="1" s="1"/>
  <c r="H222" i="1"/>
  <c r="I222" i="1" s="1"/>
  <c r="H218" i="1"/>
  <c r="I218" i="1" s="1"/>
  <c r="H215" i="1"/>
  <c r="I215" i="1" s="1"/>
  <c r="H206" i="1"/>
  <c r="I206" i="1" s="1"/>
  <c r="H203" i="1"/>
  <c r="I203" i="1" s="1"/>
  <c r="H200" i="1"/>
  <c r="I200" i="1" s="1"/>
  <c r="H195" i="1"/>
  <c r="I195" i="1" s="1"/>
  <c r="H192" i="1"/>
  <c r="I192" i="1" s="1"/>
  <c r="H187" i="1"/>
  <c r="I187" i="1" s="1"/>
  <c r="H184" i="1"/>
  <c r="I184" i="1" s="1"/>
  <c r="H179" i="1"/>
  <c r="I179" i="1" s="1"/>
  <c r="H176" i="1"/>
  <c r="I176" i="1" s="1"/>
  <c r="H154" i="1"/>
  <c r="I154" i="1" s="1"/>
  <c r="H140" i="1"/>
  <c r="I140" i="1" s="1"/>
  <c r="H129" i="1"/>
  <c r="I129" i="1" s="1"/>
  <c r="H126" i="1"/>
  <c r="I126" i="1" s="1"/>
  <c r="H469" i="1"/>
  <c r="I469" i="1" s="1"/>
  <c r="H447" i="1"/>
  <c r="I447" i="1" s="1"/>
  <c r="H405" i="1"/>
  <c r="I405" i="1" s="1"/>
  <c r="H363" i="1"/>
  <c r="I363" i="1" s="1"/>
  <c r="H347" i="1"/>
  <c r="I347" i="1" s="1"/>
  <c r="H328" i="1"/>
  <c r="I328" i="1" s="1"/>
  <c r="H295" i="1"/>
  <c r="I295" i="1" s="1"/>
  <c r="H288" i="1"/>
  <c r="I288" i="1" s="1"/>
  <c r="H281" i="1"/>
  <c r="I281" i="1" s="1"/>
  <c r="H271" i="1"/>
  <c r="I271" i="1" s="1"/>
  <c r="H265" i="1"/>
  <c r="I265" i="1" s="1"/>
  <c r="H261" i="1"/>
  <c r="I261" i="1" s="1"/>
  <c r="H255" i="1"/>
  <c r="I255" i="1" s="1"/>
  <c r="H238" i="1"/>
  <c r="I238" i="1" s="1"/>
  <c r="H234" i="1"/>
  <c r="I234" i="1" s="1"/>
  <c r="H231" i="1"/>
  <c r="I231" i="1" s="1"/>
  <c r="H217" i="1"/>
  <c r="I217" i="1" s="1"/>
  <c r="H156" i="1"/>
  <c r="I156" i="1" s="1"/>
  <c r="H137" i="1"/>
  <c r="I137" i="1" s="1"/>
  <c r="H134" i="1"/>
  <c r="I134" i="1" s="1"/>
  <c r="H128" i="1"/>
  <c r="I128" i="1" s="1"/>
  <c r="H449" i="1"/>
  <c r="I449" i="1" s="1"/>
  <c r="H423" i="1"/>
  <c r="I423" i="1" s="1"/>
  <c r="H402" i="1"/>
  <c r="I402" i="1" s="1"/>
  <c r="H399" i="1"/>
  <c r="I399" i="1" s="1"/>
  <c r="H383" i="1"/>
  <c r="I383" i="1" s="1"/>
  <c r="H367" i="1"/>
  <c r="I367" i="1" s="1"/>
  <c r="H362" i="1"/>
  <c r="I362" i="1" s="1"/>
  <c r="H359" i="1"/>
  <c r="I359" i="1" s="1"/>
  <c r="H356" i="1"/>
  <c r="I356" i="1" s="1"/>
  <c r="H349" i="1"/>
  <c r="I349" i="1" s="1"/>
  <c r="H341" i="1"/>
  <c r="I341" i="1" s="1"/>
  <c r="H327" i="1"/>
  <c r="I327" i="1" s="1"/>
  <c r="H304" i="1"/>
  <c r="I304" i="1" s="1"/>
  <c r="H297" i="1"/>
  <c r="I297" i="1" s="1"/>
  <c r="H294" i="1"/>
  <c r="I294" i="1" s="1"/>
  <c r="H291" i="1"/>
  <c r="I291" i="1" s="1"/>
  <c r="H287" i="1"/>
  <c r="I287" i="1" s="1"/>
  <c r="H267" i="1"/>
  <c r="I267" i="1" s="1"/>
  <c r="H264" i="1"/>
  <c r="I264" i="1" s="1"/>
  <c r="H260" i="1"/>
  <c r="I260" i="1" s="1"/>
  <c r="H237" i="1"/>
  <c r="I237" i="1" s="1"/>
  <c r="H233" i="1"/>
  <c r="I233" i="1" s="1"/>
  <c r="H230" i="1"/>
  <c r="I230" i="1" s="1"/>
  <c r="H227" i="1"/>
  <c r="I227" i="1" s="1"/>
  <c r="H220" i="1"/>
  <c r="I220" i="1" s="1"/>
  <c r="H213" i="1"/>
  <c r="I213" i="1" s="1"/>
  <c r="H210" i="1"/>
  <c r="I210" i="1" s="1"/>
  <c r="H172" i="1"/>
  <c r="I172" i="1" s="1"/>
  <c r="H158" i="1"/>
  <c r="I158" i="1" s="1"/>
  <c r="H150" i="1"/>
  <c r="I150" i="1" s="1"/>
  <c r="H136" i="1"/>
  <c r="I136" i="1" s="1"/>
  <c r="H133" i="1"/>
  <c r="I133" i="1" s="1"/>
  <c r="I86" i="1"/>
  <c r="I72" i="1"/>
  <c r="I124" i="1"/>
  <c r="I484" i="1"/>
  <c r="I251" i="1"/>
  <c r="I118" i="1"/>
  <c r="I17" i="1"/>
  <c r="I303" i="1"/>
  <c r="I164" i="1"/>
  <c r="I165" i="1" s="1"/>
  <c r="I146" i="1"/>
  <c r="I351" i="1" l="1"/>
  <c r="I371" i="1"/>
  <c r="I431" i="1"/>
  <c r="I298" i="1"/>
  <c r="I474" i="1"/>
  <c r="I456" i="1"/>
  <c r="I391" i="1"/>
  <c r="I335" i="1"/>
  <c r="I378" i="1"/>
  <c r="I247" i="1"/>
  <c r="I318" i="1"/>
  <c r="I409" i="1"/>
  <c r="I274" i="1"/>
  <c r="I306" i="1"/>
  <c r="I160" i="1"/>
  <c r="I141" i="1"/>
  <c r="I485" i="1" l="1"/>
</calcChain>
</file>

<file path=xl/sharedStrings.xml><?xml version="1.0" encoding="utf-8"?>
<sst xmlns="http://schemas.openxmlformats.org/spreadsheetml/2006/main" count="1317" uniqueCount="813">
  <si>
    <t>PLANILHA ORÇAMENTÁRIA</t>
  </si>
  <si>
    <t>Unidade:</t>
  </si>
  <si>
    <t>ECOPORANGA</t>
  </si>
  <si>
    <t>Obra:</t>
  </si>
  <si>
    <t>OBRA DE REFORMA GERAL DA AG. ECOPORANGA</t>
  </si>
  <si>
    <t>BDI:</t>
  </si>
  <si>
    <t>INSERIR OS DADOS NAS CÉLULAS DESTACADAS COM FUNDO NA COR VERDE</t>
  </si>
  <si>
    <t>Local:</t>
  </si>
  <si>
    <t>PRAÇA JOÃO CORSINO FREITAS 50 - CENTRO - ECOPORANGA - ES</t>
  </si>
  <si>
    <t>BDI MAQ.EQU.:</t>
  </si>
  <si>
    <t>DESCONTO:</t>
  </si>
  <si>
    <t>Item</t>
  </si>
  <si>
    <t>Serviços</t>
  </si>
  <si>
    <t>Quant.</t>
  </si>
  <si>
    <t>Unid.</t>
  </si>
  <si>
    <t>Custo Unitário Base</t>
  </si>
  <si>
    <t>Custo Unitário Proposto</t>
  </si>
  <si>
    <t>BDI</t>
  </si>
  <si>
    <t>Preço Unitário</t>
  </si>
  <si>
    <t>Preço Total</t>
  </si>
  <si>
    <t>1</t>
  </si>
  <si>
    <t>DESPESAS GERAIS</t>
  </si>
  <si>
    <t/>
  </si>
  <si>
    <t>1.1</t>
  </si>
  <si>
    <t>ANDAIME TUBULAR, ALUGUEL MENSAL</t>
  </si>
  <si>
    <t>M</t>
  </si>
  <si>
    <t>Sub Total............:</t>
  </si>
  <si>
    <t>MOVIMENTAÇÕES DE TERRA</t>
  </si>
  <si>
    <t>2.1</t>
  </si>
  <si>
    <t>ESCAVAÇÃO MANUAL EM SOLO DE PRIMEIRA CATEGORIA, EXCETO ROCHA, ATÉ 1,50 M</t>
  </si>
  <si>
    <t>M3</t>
  </si>
  <si>
    <t>DEMOLIÇÕES</t>
  </si>
  <si>
    <t>3.1</t>
  </si>
  <si>
    <t>ABERTURA DE FURO EM ALVENARIA PARA PASSAGEM DE TUBULAÇÃO COM DIÂM. DE 15 A 50 mm</t>
  </si>
  <si>
    <t>UN</t>
  </si>
  <si>
    <t>3.2</t>
  </si>
  <si>
    <t>ABERTURA DE FURO EM ALVENARIA PARA PASSAGEM DE TUBULAÇÃO COM DIÂM. DE 65 A 150 mm</t>
  </si>
  <si>
    <t>3.3</t>
  </si>
  <si>
    <t>ABERTURA DE FURO EM CONCRETO PARA DIÂMETROS MAIORES QUE 40 MM E MENORES OU IGUAIS A 75 MM</t>
  </si>
  <si>
    <t>3.4</t>
  </si>
  <si>
    <t>ABERTURA DE FURO EM CONCRETO PARA DIÂMETROS MAIORES QUE 75 MM</t>
  </si>
  <si>
    <t>3.5</t>
  </si>
  <si>
    <t>ABERTURA DE FURO EM CONCRETO PARA DIÂMETROS MENORES OU IGUAIS A 40 MM</t>
  </si>
  <si>
    <t>3.6</t>
  </si>
  <si>
    <t>ABERTURA DE RASGO EM ALVENARIA PARA PASSAGEM DE TUBULAÇÃO COM DIÂM. DE 15 A 25 mm</t>
  </si>
  <si>
    <t>3.7</t>
  </si>
  <si>
    <t>ABERTURA DE RASGO EM ALVENARIA PARA PASSAGEM DE TUBULAÇÃO COM DIÂM. DE 32 A 50 mm</t>
  </si>
  <si>
    <t>3.8</t>
  </si>
  <si>
    <t>ABERTURA DE RASGO EM ALVENARIA PARA PASSAGEM DE TUBULAÇÃO COM DIÂM. DE 65 A 100 mm</t>
  </si>
  <si>
    <t>3.9</t>
  </si>
  <si>
    <t>ABERTURA DE RASGO EM CONCRETO PARA PASSAGEM DE TUBULAÇÃO COM DIÂM. DE 15 A 25 mm</t>
  </si>
  <si>
    <t>3.10</t>
  </si>
  <si>
    <t>ABERTURA DE RASGO EM CONCRETO PARA PASSAGEM DE TUBULAÇÃO COM DIÂM. DE 32 A 50 mm</t>
  </si>
  <si>
    <t>3.11</t>
  </si>
  <si>
    <t>DEMOLIÇÃO DE ALVENARIA DE TIJOLOS COMUNS SEM REAPROVEITAMENTO</t>
  </si>
  <si>
    <t>3.12</t>
  </si>
  <si>
    <t>DEMOLIÇÃO DE ESCADA COM DEGRAUS  EM CONCRETO ARMADO, COM USO DE EQUIPAMENTO PNEUMATICO.</t>
  </si>
  <si>
    <t>3.13</t>
  </si>
  <si>
    <t>DEMOLIÇÃO DE FORRO DE GESSO</t>
  </si>
  <si>
    <t>M2</t>
  </si>
  <si>
    <t>3.14</t>
  </si>
  <si>
    <t>DEMOLIÇÃO DE PISO CERÂMICO, INCLUSIVE RETIRADA DA CAMADA DE REGULARIZAÇÃO SOBRE LASTRO DE CONCRETO</t>
  </si>
  <si>
    <t>3.15</t>
  </si>
  <si>
    <t>DEMOLIÇÃO DE PISO CIMENTADO EXISTENTE.</t>
  </si>
  <si>
    <t>3.16</t>
  </si>
  <si>
    <t>DEMOLIÇÃO DE PISO, SOLEIRA, PEITORIL E ESCADAS EM MÁRMORE E/OU GRANITO, EXCLUSIVE REGULARIZAÇÃO</t>
  </si>
  <si>
    <t>3.17</t>
  </si>
  <si>
    <t>DEMOLIÇÃO DE REBOCO DETERIORADO</t>
  </si>
  <si>
    <t>3.18</t>
  </si>
  <si>
    <t>DEMOLIÇÃO DE REGULARIZAÇÃO BASE E/OU CONTRAPISO SOBRE LASTRO DE CONCRETO</t>
  </si>
  <si>
    <t>3.19</t>
  </si>
  <si>
    <t>DEMOLIÇÃO DE REVESTIMENTO DE AZULEJO</t>
  </si>
  <si>
    <t>3.20</t>
  </si>
  <si>
    <t>DESMONTAGEM DE CARENAGENS DE AUTOATENDIMENTO COM EMPILHAMENTO DE MATERIAL</t>
  </si>
  <si>
    <t>3.21</t>
  </si>
  <si>
    <t>DESMONTAGEM DE GUICHÊS DE CAIXA ERGONÔMICOS</t>
  </si>
  <si>
    <t>3.22</t>
  </si>
  <si>
    <t>DESMONTAGEM DE PAINEL EM VIDRO TEMPERADO, INCLUSIVE PORTAS E/OU PÓRTICO.</t>
  </si>
  <si>
    <t>3.23</t>
  </si>
  <si>
    <t>DESMONTAGEM DE PISO ELEVADO COM EMPILHAMENTO DE MATERIAL</t>
  </si>
  <si>
    <t>3.24</t>
  </si>
  <si>
    <t>MÃO DE OBRA TÉCNICA PARA RETIRADA E RAMANEJAMENTO DE RACK´S,  DE PACTH PANEL E SWITCH, NA SALA DE TI.</t>
  </si>
  <si>
    <t>H</t>
  </si>
  <si>
    <t>3.25</t>
  </si>
  <si>
    <t>MOVIMENTAÇÃO DE CABEAMENTO LÓGICO (CABO UTP 4 PARES)</t>
  </si>
  <si>
    <t>3.26</t>
  </si>
  <si>
    <t>REMOÇÃO DE CABOS DE REDE/CFTV/ALARME DE FORMA MANUAL SEM REAPROVEITAMENTO</t>
  </si>
  <si>
    <t>3.27</t>
  </si>
  <si>
    <t>REMOÇÃO DE CABOS ELÉTRICOS, DE FORMA MANUAL, SEM REAPROVEITAMENTO.</t>
  </si>
  <si>
    <t>3.28</t>
  </si>
  <si>
    <t>REMOÇÃO DE ENTULHO DECORRENTE DA EXECUÇÃO DE OBRAS (CLASSE A CONAMA - NBR 10.004 - CLASSE II-B), INCLUINDO ALUGUEL DA CAÇAMBA, CARGA, TRANSPORTE E DESCARGA EM ÁREA LICENCIADA</t>
  </si>
  <si>
    <t>3.29</t>
  </si>
  <si>
    <t>RETIRADA DE ARMÁRIOS</t>
  </si>
  <si>
    <t>3.30</t>
  </si>
  <si>
    <t>RETIRADA DE BANCADA DE MÁRMORE/GRANITO COMPLETA DE CUBA E SIFÃO</t>
  </si>
  <si>
    <t>3.31</t>
  </si>
  <si>
    <t>RETIRADA DE BIOMBO</t>
  </si>
  <si>
    <t>3.32</t>
  </si>
  <si>
    <t>RETIRADA DE CAIXAS/QUADROS ELÉTRICOS</t>
  </si>
  <si>
    <t>3.33</t>
  </si>
  <si>
    <t>RETIRADA DE CORRIMÃO E/OU GUARDA CORPO</t>
  </si>
  <si>
    <t>3.34</t>
  </si>
  <si>
    <t>RETIRADA DE DIVISÓRIAS NAVAL</t>
  </si>
  <si>
    <t>3.35</t>
  </si>
  <si>
    <t>RETIRADA DE DUCHA MANUAL</t>
  </si>
  <si>
    <t>3.36</t>
  </si>
  <si>
    <t>RETIRADA DE ELETRODUTOS</t>
  </si>
  <si>
    <t>3.37</t>
  </si>
  <si>
    <t>RETIRADA DE ESQUADRIA DE ALUMÍNIO COM VIDRO</t>
  </si>
  <si>
    <t>3.38</t>
  </si>
  <si>
    <t>RETIRADA DE FOLHA DE PORTA DE MADEIRA</t>
  </si>
  <si>
    <t>3.39</t>
  </si>
  <si>
    <t>RETIRADA DE GRADES, GRADIS, ALAMBRADOS, CERCAS E/OU PORTÕES</t>
  </si>
  <si>
    <t>3.40</t>
  </si>
  <si>
    <t>RETIRADA DE INTERRUPTORES E/OU TOMADAS</t>
  </si>
  <si>
    <t>3.41</t>
  </si>
  <si>
    <t>RETIRADA DE LAVATÓRIO COM ARREMATES NO LOCAL</t>
  </si>
  <si>
    <t>3.42</t>
  </si>
  <si>
    <t>RETIRADA DE LUMINÁRIA DE EMBUTIR, PARA REAPROVEITAMENTO.</t>
  </si>
  <si>
    <t>3.43</t>
  </si>
  <si>
    <t>RETIRADA DE MOLA HIDRAÚLICA DE PISO</t>
  </si>
  <si>
    <t>3.44</t>
  </si>
  <si>
    <t>RETIRADA DE PAINÉIS PANORÂMICOS E/OU PAINÉIS DIVISÓRIOS</t>
  </si>
  <si>
    <t>3.45</t>
  </si>
  <si>
    <t>RETIRADA DE PORTA DE MADEIRA, INCLUSIVE MARCO, BATENTE E ALISARES.</t>
  </si>
  <si>
    <t>3.46</t>
  </si>
  <si>
    <t>RETIRADA DE RODAPÉ DE GRANITO OU MÁRMORE</t>
  </si>
  <si>
    <t>3.47</t>
  </si>
  <si>
    <t>RETIRADA DE TORNEIRA E REGISTROS</t>
  </si>
  <si>
    <t>3.48</t>
  </si>
  <si>
    <t>RETIRADA DE TUBULAÇÃO DE ESGOTO EM PAREDE E PISO, INCLUSIVE CAIXA SIFONADA</t>
  </si>
  <si>
    <t>3.49</t>
  </si>
  <si>
    <t>RETIRADA DE VASO SANITÁRIO, COM ARREMATES NO LOCAL.</t>
  </si>
  <si>
    <t>3.50</t>
  </si>
  <si>
    <t>RETIRADA E REINSTALAÇÃO DE FILTRO</t>
  </si>
  <si>
    <t>3.51</t>
  </si>
  <si>
    <t>TRANSPORTE HORIZONTAL DE ENTULHO ENSACADO</t>
  </si>
  <si>
    <t>4</t>
  </si>
  <si>
    <t>PAREDE E PAINÉIS</t>
  </si>
  <si>
    <t>4.1</t>
  </si>
  <si>
    <t>ALVENARIA DE BLOCOS CERÂMICOS 10 FUROS 10x20x20cm, ASSENTADOS C/ARGAMASSA DE CIMENTO, CAL HIDRATADA CH1 E AREIA TRAÇO 1:0.5:8, JUNTAS 12mm, ESPESSURA DAS PAREDES S/REVESTIMENTO 20cm</t>
  </si>
  <si>
    <t>4.2</t>
  </si>
  <si>
    <t>ALVENARIA DE BLOCOS CERÂMICOS 10 FUROS 10x20x20cm, ASSENTADOS COM ARGAMASSA DE CIMENTO, CAL HIDRATADA CH1 E AREIA TRAÇO 1:0,5:8, JUNTAS 12mm E ESP. DAS PAREDES S/REVESTIM. 10cm (BLOCO COMPRADO NA PRAÇA DE VITÓRIA, POSTO OBRA)</t>
  </si>
  <si>
    <t>4.3</t>
  </si>
  <si>
    <t>FIXAÇÃO DE TELA SOLDADA (50X7,5cm)  PARA PREVENÇÃO DE TRINCAS EM ALVENARIA. TELA COM MALHA DE 1,5x1,5cm, FIO DIÂMETRO 1,65mm.</t>
  </si>
  <si>
    <t>4.4</t>
  </si>
  <si>
    <t>INSTALAÇÃO DE DIVISÓRIA NAVAL, COM APROVEITAMENTO DE MATERIAL.</t>
  </si>
  <si>
    <t>4.5</t>
  </si>
  <si>
    <t>INSTALAÇÃO DE REFORÇO DE MADEIRA, COM TÁBUA EM MADEIRA DE LEI 2,5X25CM,  EM PAREDE DRYWALL</t>
  </si>
  <si>
    <t>4.6</t>
  </si>
  <si>
    <t>INSTALAÇÃO/REMANEJAMENTO DE PAINEL PANORÂMICO  A SER FORNECIDO PELO BANCO OU EXISTENTE NO LOCAL</t>
  </si>
  <si>
    <t>4.7</t>
  </si>
  <si>
    <t>PAREDE DE GESSO ACARTONADO (DRYWALL) TIPO 95/70, COMPOSTA POR CHAPA  STANDARD ESP.: 12,5 MM DE CADA LADO DA ESTRUTURA, MONTANTE DUPLO A CADA 60CM, CONFORME PROJETO.</t>
  </si>
  <si>
    <t>4.8</t>
  </si>
  <si>
    <t>PAREDE DE GESSO ACARTONADO (DRYWALL) TIPO 95/70, COMPOSTA POR CHAPA  STANDARD ESP.: 12,5 MM SOMENTE NA FACE EXTERNA, MONTANTE DUPLO A CADA 60CM, CONFORME PROJETO.</t>
  </si>
  <si>
    <t>4.9</t>
  </si>
  <si>
    <t>TAPUME DE GESSO ACARTONADO (DRYWALL), COMPOSTA POR CHAPA  STANDARD SOMENTE NA FACE EXTERNA DA ESTRUTURA, MONTANTE SIMPLES A CADA 60CM</t>
  </si>
  <si>
    <t>4.10</t>
  </si>
  <si>
    <t>VERGA CONCRETO ESTRUTURADO (10X20CM) PARA ALVENARIAS</t>
  </si>
  <si>
    <t>INSTALAÇÕES HIDRAULICAS</t>
  </si>
  <si>
    <t>5.1</t>
  </si>
  <si>
    <t>BUCHA DE REDUÇÃO CURTA DE PVC SOLDÁVEL PARA ÁGUA FRIA - 25 X 20 MM</t>
  </si>
  <si>
    <t>5.2</t>
  </si>
  <si>
    <t>BUCHA DE REDUÇÃO CURTA DE PVC SOLDÁVEL PARA ÁGUA FRIA - 50 X 40 MM</t>
  </si>
  <si>
    <t>5.3</t>
  </si>
  <si>
    <t>BUCHA DE REDUÇÃO LONGA DE PVC SOLDÁVEL PARA ÁGUA FRIA - 40 X 25 MM</t>
  </si>
  <si>
    <t>5.4</t>
  </si>
  <si>
    <t>BUCHA DE REDUÇÃO LONGA DE PVC SOLDÁVEL PARA ÁGUA FRIA - 60 X 32 MM</t>
  </si>
  <si>
    <t>PÇ</t>
  </si>
  <si>
    <t>5.5</t>
  </si>
  <si>
    <t>DUCHA HIGIÊNICA CROMADA, INCLUSIVE ACESSÓRIOS, REFERÊNCIA: DOCOL LINHA GALI</t>
  </si>
  <si>
    <t>5.6</t>
  </si>
  <si>
    <t>FORNECIMENTO E INSTALAÇÃO DE CAIXA TERMOPLÁSTICA GRANDE  PARA ASSENTAMENTO NA CALÇADA  PARA HIDRÔMETRO COM DN 3/4" PADRÃO 1A</t>
  </si>
  <si>
    <t>5.7</t>
  </si>
  <si>
    <t>JOELHO 90 GRAUS COM BUCHA DE LATÃO DE PVC SOLDÁVEL PARA ÁGUA FRIA - 20 MM (1/2")</t>
  </si>
  <si>
    <t>5.8</t>
  </si>
  <si>
    <t>JOELHO 90 GRAUS COM BUCHA DE LATÃO DE PVC SOLDÁVEL PARA ÁGUA FRIA - 25 MM (3/4")</t>
  </si>
  <si>
    <t>5.9</t>
  </si>
  <si>
    <t>JOELHO 90 GRAUS DE PVC SOLDÁVEL PARA ÁGUA FRIA - 20 MM</t>
  </si>
  <si>
    <t>5.10</t>
  </si>
  <si>
    <t>JOELHO 90 GRAUS DE PVC SOLDÁVEL PARA ÁGUA FRIA - 25 MM</t>
  </si>
  <si>
    <t>5.11</t>
  </si>
  <si>
    <t>JOELHO 90 GRAUS DE PVC SOLDÁVEL PARA ÁGUA FRIA - 32 MM</t>
  </si>
  <si>
    <t>5.12</t>
  </si>
  <si>
    <t>JOELHO 90 GRAUS DE PVC SOLDÁVEL PARA ÁGUA FRIA - 40 MM</t>
  </si>
  <si>
    <t>5.13</t>
  </si>
  <si>
    <t>JOELHO 90 GRAUS DE PVC SOLDÁVEL PARA ÁGUA FRIA - 50 MM</t>
  </si>
  <si>
    <t>5.14</t>
  </si>
  <si>
    <t>JOELHO 90 GRAUS DE PVC SOLDÁVEL PARA ÁGUA FRIA - 60 MM</t>
  </si>
  <si>
    <t>5.15</t>
  </si>
  <si>
    <t>JOELHO DE REDUÇÃO 90 GRAUS DE PVC SOLDÁVEL PARA ÁGUA FRIA - 25 X 20 MM</t>
  </si>
  <si>
    <t>5.16</t>
  </si>
  <si>
    <t>REGISTRO DE GAVETA BRUTO 1 1/2"</t>
  </si>
  <si>
    <t>5.17</t>
  </si>
  <si>
    <t>REGISTRO DE GAVETA COM CANOPLA CROMADA - 3/4" - MARCAS DE REFERÊNCIA FABRIMAR (LINHA AQUARIUS) OU DOCOL (LINHA TRIO).</t>
  </si>
  <si>
    <t>5.18</t>
  </si>
  <si>
    <t>TÊ 90 GRAUS DE PVC SOLDÁVEL PARA ÁGUA FRIA  - 40 MM</t>
  </si>
  <si>
    <t>5.19</t>
  </si>
  <si>
    <t>TÊ 90 GRAUS DE PVC SOLDÁVEL PARA ÁGUA FRIA - 25 MM</t>
  </si>
  <si>
    <t>5.20</t>
  </si>
  <si>
    <t>TÊ 90 GRAUS DE PVC SOLDÁVEL PARA ÁGUA FRIA - 50 MM</t>
  </si>
  <si>
    <t>5.21</t>
  </si>
  <si>
    <t>TÊ DE REDUÇÃO 90 GRAUS DE PVC SOLDÁVEL PARA ÁGUA FRIA - 25 X 20 MM</t>
  </si>
  <si>
    <t>5.22</t>
  </si>
  <si>
    <t>TÊ DE REDUÇÃO 90 GRAUS DE PVC SOLDÁVEL PARA ÁGUA FRIA - 32 X 25 MM</t>
  </si>
  <si>
    <t>5.23</t>
  </si>
  <si>
    <t>TUBO DE PVC RÍGIDO SOLDÁVEL PARA ÁGUA FRIA - 20 MM</t>
  </si>
  <si>
    <t>5.24</t>
  </si>
  <si>
    <t>TUBO DE PVC RÍGIDO SOLDÁVEL PARA ÁGUA FRIA - 25 MM</t>
  </si>
  <si>
    <t>5.25</t>
  </si>
  <si>
    <t>TUBO DE PVC RÍGIDO SOLDÁVEL PARA ÁGUA FRIA - 32 MM</t>
  </si>
  <si>
    <t>5.26</t>
  </si>
  <si>
    <t>TUBO DE PVC RÍGIDO SOLDÁVEL PARA ÁGUA FRIA - 40 MM</t>
  </si>
  <si>
    <t>5.27</t>
  </si>
  <si>
    <t>TUBO DE PVC RÍGIDO SOLDÁVEL PARA ÁGUA FRIA - 50 MM</t>
  </si>
  <si>
    <t>5.28</t>
  </si>
  <si>
    <t>TUBO DE PVC RÍGIDO SOLDÁVEL PARA ÁGUA FRIA - 60 MM</t>
  </si>
  <si>
    <t>INSTALAÇÕES SANITÁRIAS</t>
  </si>
  <si>
    <t>6.1</t>
  </si>
  <si>
    <t>BACIA SANITÁRIA COM CAIXA ACOPLADA - COR BRANCO GELO - REF. CP909 DECA LINHA RAVENA, INCLUSIVE ASSENTO</t>
  </si>
  <si>
    <t>6.2</t>
  </si>
  <si>
    <t>BACIA SANITÁRIA DE LOUÇA BRANCA, COM CAIXA ACOPLADA DUPLO ACIONAMENTO (REF.: CD01F - 3/6 LITROS), MARCA DE REF.: DECA LINHA VOGUE PLUS (CÓD. P515) OU EQUIVALENTE, INCLUSIVE ASSENTO PLÁSTICO E ACESSÓRIOS DE FIXAÇÃO.</t>
  </si>
  <si>
    <t>6.3</t>
  </si>
  <si>
    <t>CAIXA DE GORDURA MEDINDO 0,60 X 0,60 M, EM BLOCO DE CONCRETO, ALTURA MÁXIMA DE 1 M, COM TAMPA EM FERRO FUNDIDO, REVESTIMENTO INTERNO COM CHAPISCO E REBOCO IMPERMEABILIZADO</t>
  </si>
  <si>
    <t>6.4</t>
  </si>
  <si>
    <t>CAIXA SIFONADA DE PVC COM GRELHA DE INOX ROTATIVA (150 x 150 x 50) mm</t>
  </si>
  <si>
    <t>6.5</t>
  </si>
  <si>
    <t>CUBA DE EMBUTIR INOX Nº 1, MARCAS DE REFERÊNCIA FRANKE, STRAKE OU TRAMONTINA, INCLUSIVE VÁLVULA DE METAL 1 1/4" E SIFÃO CROMADO 1x1/2", EXCLUSIVE TORNEIRA</t>
  </si>
  <si>
    <t>6.6</t>
  </si>
  <si>
    <t>CURVA 45 GRAUS DE PVC, JUNTA ELÁSTICA, PARA ESGOTO - 100 MM</t>
  </si>
  <si>
    <t>6.7</t>
  </si>
  <si>
    <t>CURVA 45 GRAUS DE PVC, JUNTA SOLDÁVEL, PARA ESGOTO - 40 MM</t>
  </si>
  <si>
    <t>6.8</t>
  </si>
  <si>
    <t>CURVA CURTA 90 GRAUS DE PVC, JUNTA ELÁSTICA, PARA ESGOTO - 100 MM</t>
  </si>
  <si>
    <t>6.9</t>
  </si>
  <si>
    <t>CURVA CURTA 90 GRAUS DE PVC, JUNTA ELÁSTICA, PARA ESGOTO - 50 MM</t>
  </si>
  <si>
    <t>6.10</t>
  </si>
  <si>
    <t>CURVA CURTA 90 GRAUS DE PVC, JUNTA SOLDÁVEL, PARA ESGOTO - 40 MM</t>
  </si>
  <si>
    <t>6.11</t>
  </si>
  <si>
    <t>CURVA LONGA 90 GRAUS DE PVC, JUNTA ELÁSTICA, PARA ESGOTO - 50 MM</t>
  </si>
  <si>
    <t>6.12</t>
  </si>
  <si>
    <t>JUNÇÃO DE REDUÇÃO 45 GRAUS DE PVC, JUNTA ELÁSTICA, PARA ESGOTO - 100 X 50 MM</t>
  </si>
  <si>
    <t>6.13</t>
  </si>
  <si>
    <t>JUNÇÃO SIMPLES 45 GRAUS DE PVC, JUNTA ELÁSTICA, PARA ESGOTO - 100 MM</t>
  </si>
  <si>
    <t>6.14</t>
  </si>
  <si>
    <t>JUNÇÃO SIMPLES 45 GRAUS DE PVC, JUNTA ELÁSTICA, PARA ESGOTO - 50 MM</t>
  </si>
  <si>
    <t>6.15</t>
  </si>
  <si>
    <t>RALO SIFONADO PVC 100X100X40 MM COM GRELHA INOX</t>
  </si>
  <si>
    <t>6.16</t>
  </si>
  <si>
    <t>TANQUE DE EMBUTIR EM AÇO INOX, INCLUSIVE VÁLVULA E SIFÃO, DIMENSÕES 550x450mm, CAP. 32L, MARCA DE REFERÊNCIA: FRANKE, CASANOVA</t>
  </si>
  <si>
    <t>6.17</t>
  </si>
  <si>
    <t>TUBO DE PVC RÍGIDO SOLDÁVEL PARA ESGOTO - 100 MM</t>
  </si>
  <si>
    <t>6.18</t>
  </si>
  <si>
    <t>TUBO DE PVC RÍGIDO SOLDÁVEL PARA ESGOTO - 40 MM</t>
  </si>
  <si>
    <t>6.19</t>
  </si>
  <si>
    <t>TUBO DE PVC RÍGIDO SOLDÁVEL PARA ESGOTO - 50 MM</t>
  </si>
  <si>
    <t>INSTALAÇÕES PLUVIAIS</t>
  </si>
  <si>
    <t>7.1</t>
  </si>
  <si>
    <t>CAIXA DE AREIA/INSPEÇÃO OU SIFONADA (80x80) cm E Hmax=1m, EM BLOCO CONCRETO CHEIO, ESP. 10 cm,  LASTRO DE CONCRETO E TAMPA EM FERRO FUNDIDO 60x60cm, REVEST. INTERNO ARG. IMPERM. CIM/AREIA 1:3</t>
  </si>
  <si>
    <t>7.2</t>
  </si>
  <si>
    <t>CAIXA RALO MEDINDO 0,80 X 0,50 M, EM BLOCO DE CONCRETO, ALTURA MÁXIMA DE 1,0 M, COM GRELHA DE FERRO FUNDIDO, REVESTIMENTO INTERNO COM CHAPISCO E REBOCO IMPERMEABILIZADO</t>
  </si>
  <si>
    <t>7.3</t>
  </si>
  <si>
    <t>CURVA 45 GRAUS DE PVC, SÉRIE R, JUNTA ELÁSTICA, PARA ÁGUA PLUVIAL - 100 MM</t>
  </si>
  <si>
    <t>7.4</t>
  </si>
  <si>
    <t>CURVA 90 GRAUS DE PVC, SÉRIE R, JUNTA ELÁSTICA, PARA ÁGUA PLUVIAL - 100 MM</t>
  </si>
  <si>
    <t>7.5</t>
  </si>
  <si>
    <t>CURVA 90 GRAUS DE PVC, SÉRIE R, JUNTA ELÁSTICA, PARA ÁGUA PLUVIAL - 150 MM</t>
  </si>
  <si>
    <t>7.6</t>
  </si>
  <si>
    <t>CURVA 90 GRAUS DE PVC, SÉRIE R, JUNTA ELÁSTICA, PARA ÁGUA PLUVIAL - 50 MM</t>
  </si>
  <si>
    <t>7.7</t>
  </si>
  <si>
    <t>CURVA 90 GRAUS DE PVC, SÉRIE R, JUNTA ELÁSTICA, PARA ÁGUA PLUVIAL - 75 MM</t>
  </si>
  <si>
    <t>7.8</t>
  </si>
  <si>
    <t>JUNÇÃO DE REDUÇÃO 45 GRAUS DE PVC, SÉRIE R, JUNTA ELÁSTICA, PARA ÁGUA PLUVIAL - 150 X 100 MM</t>
  </si>
  <si>
    <t>7.9</t>
  </si>
  <si>
    <t>LUVA DE PVC, SÉRIE R, JUNTA ELÁSTICA, PARA ÁGUA PLUVIAL - 100 MM</t>
  </si>
  <si>
    <t>7.10</t>
  </si>
  <si>
    <t>LUVA DE PVC, SÉRIE R, JUNTA ELÁSTICA, PARA ÁGUA PLUVIAL - 50 MM</t>
  </si>
  <si>
    <t>7.11</t>
  </si>
  <si>
    <t>LUVA DE PVC, SÉRIE R, JUNTA ELÁSTICA, PARA ÁGUA PLUVIAL - 75 MM</t>
  </si>
  <si>
    <t>7.12</t>
  </si>
  <si>
    <t>TUBO DE PVC RÍGIDO SOLDÁVEL PARA ÁGUA PLUVIAL - 100 MM</t>
  </si>
  <si>
    <t>7.13</t>
  </si>
  <si>
    <t>TUBO DE PVC RÍGIDO SOLDÁVEL PARA ÁGUA PLUVIAL - 150 MM</t>
  </si>
  <si>
    <t>7.14</t>
  </si>
  <si>
    <t>TUBO DE PVC RÍGIDO SOLDÁVEL PARA ÁGUA PLUVIAL - 50 MM</t>
  </si>
  <si>
    <t>7.15</t>
  </si>
  <si>
    <t>TUBO DE PVC RÍGIDO SOLDÁVEL PARA ÁGUA PLUVIAL - 75 MM</t>
  </si>
  <si>
    <t>INSTALAÇÕES DE PROTEÇÃO CONTRA INCÊNDIO</t>
  </si>
  <si>
    <t>8.1</t>
  </si>
  <si>
    <t>PLACA DE SINALIZAÇÃO (SINALIZAÇÃO DE ORIENTAÇÃO E SALVAMENTO), FOTOLUMINESCENTE, RETANGULAR, CONF. PROJETO. (SÍMBOLO, CORES E PICTOGRAMAS CONFORME NBR 13434 E NT 14 DO CORPO DE BOMBEIROS DO ES)</t>
  </si>
  <si>
    <t>INSTALAÇÕES ELÉTRICAS</t>
  </si>
  <si>
    <t>9.1</t>
  </si>
  <si>
    <t>ALARME SONORO COM FIO, CONTENDO 1 ACIONADOR, MODELO PLT 98, MARCA PLATEL</t>
  </si>
  <si>
    <t>9.2</t>
  </si>
  <si>
    <t>ARANDELA TIPO TARTARUGA EM PVC COMPLETA, PROTEÇÃO DE VIDRO, COM LÂMPADA LED COMPACTA DE 9 W / 127 V, BASE ROSCA (E27)</t>
  </si>
  <si>
    <t>9.3</t>
  </si>
  <si>
    <t>ATERRAMENTO COM HASTE TERRA 5/8" x 2,40m, CABO DE COBRE NU 6mm2, INCLUSIVE CAIXA DE CONCRETO 30x30cm</t>
  </si>
  <si>
    <t>9.4</t>
  </si>
  <si>
    <t>CABINHO FLEXÍVEL 2,5 MM², NAS CORES VERMELHO, AZUL E VERDE - 750 V</t>
  </si>
  <si>
    <t>9.5</t>
  </si>
  <si>
    <t>CABINHO FLEXÍVEL 4,0 MM², NAS CORES VERMELHO, AZUL E VERDE.</t>
  </si>
  <si>
    <t>9.6</t>
  </si>
  <si>
    <t>CABINHO FLEXÍVEL 6 mm² - 750 v</t>
  </si>
  <si>
    <t>9.7</t>
  </si>
  <si>
    <t>CABO DE COBRE FLEXÍVEL ISOLADO EM  PVC 16 mm² - 750V/70ºC</t>
  </si>
  <si>
    <t>9.8</t>
  </si>
  <si>
    <t>CABO DE COBRE ISOLADO EM  PVC - 10 mm² - 750V/70ºC</t>
  </si>
  <si>
    <t>9.9</t>
  </si>
  <si>
    <t>CABO DE COBRE ISOLADO EM PVC - SEÇÃO 25 mm² - ISOLAMENTO 1KV</t>
  </si>
  <si>
    <t>9.10</t>
  </si>
  <si>
    <t>CABO DE COBRE ISOLADO EM PVC - SEÇÃO 70 mm² - 1 KV</t>
  </si>
  <si>
    <t>9.11</t>
  </si>
  <si>
    <t>CABO DE COBRE ISOLAMENTO EM PVC - SEÇÃO 35 mm² - ISOLAMENTO 1KV</t>
  </si>
  <si>
    <t>9.12</t>
  </si>
  <si>
    <t>CABO DE COBRE NÚ, 25 mm²</t>
  </si>
  <si>
    <t>9.13</t>
  </si>
  <si>
    <t>CABO PP 3 X 2,5  mm²</t>
  </si>
  <si>
    <t>9.14</t>
  </si>
  <si>
    <t>CABO PP 3 X 4,00MM²</t>
  </si>
  <si>
    <t>9.15</t>
  </si>
  <si>
    <t>CABO PP 3 X 6MM²</t>
  </si>
  <si>
    <t>9.16</t>
  </si>
  <si>
    <t>CAIXA DE ALUMÍNIO 4 X 4 X 6"</t>
  </si>
  <si>
    <t>9.17</t>
  </si>
  <si>
    <t>CAIXA DE DERIVAÇÃO OCTOGONAL</t>
  </si>
  <si>
    <t>9.18</t>
  </si>
  <si>
    <t>CAIXA DE PVC 4X2"</t>
  </si>
  <si>
    <t>9.19</t>
  </si>
  <si>
    <t>CAIXA DE PVC 4x4"</t>
  </si>
  <si>
    <t>9.20</t>
  </si>
  <si>
    <t>CAIXA DURALUMÍNIO 30 X 30  cm - MOFERPLAST</t>
  </si>
  <si>
    <t>9.21</t>
  </si>
  <si>
    <t>CONDULETE DE 3/4", INCLUSIVE TAMPA</t>
  </si>
  <si>
    <t>9.22</t>
  </si>
  <si>
    <t>CONDULETE DE ALUMÍNIO DIAM 2", INCLUSIVE TAMPA</t>
  </si>
  <si>
    <t>9.23</t>
  </si>
  <si>
    <t>DISJ TERMOMAG TRIP CX MOLD 150A 25KA 480/600VCA</t>
  </si>
  <si>
    <t>9.24</t>
  </si>
  <si>
    <t>DISJUNTOR BIPOLAR 16 A - NORMA DIN</t>
  </si>
  <si>
    <t>9.25</t>
  </si>
  <si>
    <t>DISJUNTOR BIPOLAR 20 A, CURVA C - 5KA 220/127VCA (NBR IEC 60947-2), REF. SIEMENS, GE, SCHNEIDER OU EQUIVALENTE</t>
  </si>
  <si>
    <t>9.26</t>
  </si>
  <si>
    <t>DISJUNTOR MONOPOLAR DIN  DE 10 A  32A</t>
  </si>
  <si>
    <t>9.27</t>
  </si>
  <si>
    <t>DISJUNTOR TERMOMAGNÉTICO BIPOLAR DE 25A GE NORMA DIN.</t>
  </si>
  <si>
    <t>9.28</t>
  </si>
  <si>
    <t>DISJUNTOR TERMOMAGNÉTICO TRIPOLAR DE 16A NORMA DIN</t>
  </si>
  <si>
    <t>9.29</t>
  </si>
  <si>
    <t>DISJUNTOR TERMOMAGNÉTICO TRIPOLAR DE 40 A, GE NORMA DIN</t>
  </si>
  <si>
    <t>9.30</t>
  </si>
  <si>
    <t>DISJUNTOR TERMOMAGNÉTICO TRIPOLAR DE 80A GE NORMA DIN.</t>
  </si>
  <si>
    <t>9.31</t>
  </si>
  <si>
    <t>DISPOSITIVO DE PROTEÇÃO CONTRA SURTO (DPS), CLASSE I, 01 POLO, 275VCA, CORRENTE DE SURTO MÁXIMA 60KA, MARCA CLAMPER, STECK OU SCHNEIDER.</t>
  </si>
  <si>
    <t>9.32</t>
  </si>
  <si>
    <t>ELETROCALHA E TAMPA PERFURADAS 150 X 100 MM E SUPORTE DE SUSTENTAÇÃO. A ELETROCALHA DEVERÁ TER DIVISÃO INTERNA.</t>
  </si>
  <si>
    <t>9.33</t>
  </si>
  <si>
    <t>ELETROCALHA PERFURADA 300X100MM CHAPA 18, COM DIVISÃO INTERNA, COM VIROLA/ABA, SUPORTE VERTICAL E JUNÇÃO INTERNA</t>
  </si>
  <si>
    <t>9.34</t>
  </si>
  <si>
    <t>ELETRODUTO GALVANIZADO, INCLUSIVE CONEXÕES - 3"</t>
  </si>
  <si>
    <t>9.35</t>
  </si>
  <si>
    <t>ELETRODUTO PVC RÍGIDO  COM CONEXÕES DIÂMETRO. 1"</t>
  </si>
  <si>
    <t>9.36</t>
  </si>
  <si>
    <t>ELETRODUTO PVC RÍGIDO COM CONEXOES DIÂM. 2"</t>
  </si>
  <si>
    <t>9.37</t>
  </si>
  <si>
    <t>ELETRODUTO PVC RÍGIDO ROSCÁVEL E CONEXÕES - 1 1/2"</t>
  </si>
  <si>
    <t>9.38</t>
  </si>
  <si>
    <t>ESPELHO 4X2" PARA 01 TOMADA 2P+T FÊMEA 10A, PADRÃO BRASIL, CONTENDO SUPORTE E TOMADA - MARCA PIAL PLUS</t>
  </si>
  <si>
    <t>9.39</t>
  </si>
  <si>
    <t>ESPELHO 4X2" PARA 01 TOMADA 2P+T FÊMEA 20A, PADRÃO BRASIL, CONTENDO SUPORTE E TOMADA - MARCA REF. PIAL PLUS</t>
  </si>
  <si>
    <t>9.40</t>
  </si>
  <si>
    <t>ESPELHO 4X4" PARA 02 TOMADAS 2P+T FÊMEA 10A, PADRÃO BRASIL, CONTENDO SUPORTE E TOMADAS - MARCA PIAL PLUS</t>
  </si>
  <si>
    <t>9.41</t>
  </si>
  <si>
    <t>ESPELHO CEGO DE PVC PIAL PLUS 4x2"</t>
  </si>
  <si>
    <t>9.42</t>
  </si>
  <si>
    <t>ESPELHO PARA DUAS TOMADAS(2P+T, USB E/OU RJ 45) DE MOBILIÁRIO. REF.: DUTOTEC - QTMOV SÉRIE 200</t>
  </si>
  <si>
    <t>9.43</t>
  </si>
  <si>
    <t>ESPELHO PARA UMA TOMADAS(2P+T, USB E/OU RJ 45) DE MOLILIÁRIO. REF.: DUTOTEC - QTMOV SÉRIE 10</t>
  </si>
  <si>
    <t>9.44</t>
  </si>
  <si>
    <t>FORNECIMENTO E INSTALAÇÃO DE  PERFIL LINEAR SEGMENTO DUPLO NA COR BRANCA COM 6CM DE ABERTURA MINIMA, CONTENDO DUAS FITAS LED DE 12W/M COM IRC 80.</t>
  </si>
  <si>
    <t>9.45</t>
  </si>
  <si>
    <t>FORNECIMENTO E INSTALAÇÃO DE  PERFIL LINEAR SEGMENTO SIMPLES NA COR BRANCA COM 2,8CM DE ABERTURA MINIMA, CONTENDO DUAS FITAS LED DE 12W/M COM IRC 80.</t>
  </si>
  <si>
    <t>9.46</t>
  </si>
  <si>
    <t>FORNECIMENTO E INSTALAÇÃO DE ARANDELA ZIG ZAG COM HASTE, REF MUNCLAIR, MODELO 2325, CONTENDO LÂMPADA LED PAR 20, 6W.</t>
  </si>
  <si>
    <t>9.47</t>
  </si>
  <si>
    <t>FORNECIMENTO E INSTALAÇÃO DE CAIXA DE PASSAGEM PVC DE SOBREPOR 20 X 20</t>
  </si>
  <si>
    <t>9.48</t>
  </si>
  <si>
    <t>FORNECIMENTO E INSTALAÇÃO DE CONTATOR AUXILIAR 2NA + 2NF 127VA</t>
  </si>
  <si>
    <t>9.49</t>
  </si>
  <si>
    <t>FORNECIMENTO E INSTALAÇÃO DE CONTATOR MODULAR 2NA 25A</t>
  </si>
  <si>
    <t>9.50</t>
  </si>
  <si>
    <t>FORNECIMENTO E INSTALAÇÃO DE DRIVER BIVOLT 12V 120W 10A</t>
  </si>
  <si>
    <t>9.51</t>
  </si>
  <si>
    <t>FORNECIMENTO E INSTALAÇÃO DE DRIVER BIVOLT 12V 240W 20A</t>
  </si>
  <si>
    <t>9.52</t>
  </si>
  <si>
    <t>FORNECIMENTO E INSTALAÇÃO DE DRIVER BIVOLT 12V 60W 5A</t>
  </si>
  <si>
    <t>9.53</t>
  </si>
  <si>
    <t>FORNECIMENTO E INSTALAÇÃO DE INTERRUPTOR COM SENSOR DE PRESENÇA, REF. SLEI-03-CT, FABR. SENSOR LIGHT, SISTEMA A TRÊS FIOS COM TECLA.</t>
  </si>
  <si>
    <t>9.54</t>
  </si>
  <si>
    <t>FORNECIMENTO E INSTALAÇÃO DE PAINEL LED QUADRADO 18W DE EMBUTIR</t>
  </si>
  <si>
    <t>9.55</t>
  </si>
  <si>
    <t>FORNECIMENTO E INSTALAÇÃO DE PERFIL DE SOBREPOR RETANGULAR 17 MM COM DIFUSOR LEITOSO E COM UMA FITA LED 9,6W/M, 3000K.  REF MARCA MISTER LED OU SIMILAR.</t>
  </si>
  <si>
    <t>9.56</t>
  </si>
  <si>
    <t>FORNECIMENTO E INSTALAÇÃO DE SPOT ANGULAR 25°, REF STELLA, MODELO SQUARE ANGLE MR16 25º STH8970BR, CONTENDO LÂMPADA LED DICROICA, REF STELLA,  FACHO 36º, FLUXO 525LM.</t>
  </si>
  <si>
    <t>9.57</t>
  </si>
  <si>
    <t>FORNECIMENTO E INSTALAÇÃO DE SPOT DIRECIONÁVEL, REF STELLA, MODELO SQUARE GHOST PAR20 STH8950BR, CONTENDO LÂMPADA LED, REF STELLA, MODELO PAR20 6W, FACHO 25º, FLUXO 540LM, TEMPERATURA DE COR, CONFORME PROJETO.</t>
  </si>
  <si>
    <t>9.58</t>
  </si>
  <si>
    <t>IDENTIFICAÇÃO DE DISJUNTORES, TOMADAS E QUADROS (ETIQUETA = 30CM) COM USO DE ROTULADORA BROTHER T80 OU EQUIVALENTE.</t>
  </si>
  <si>
    <t>9.59</t>
  </si>
  <si>
    <t>INTERRUPTOR DE CORRENTE, DUAS TECLAS, COMPLETO</t>
  </si>
  <si>
    <t>9.60</t>
  </si>
  <si>
    <t>INTERRUPTOR DE CORRENTE, TRÊS TECLAS, COMPLETO</t>
  </si>
  <si>
    <t>9.61</t>
  </si>
  <si>
    <t>INTERRUPTOR DE CORRENTE, UMA TECLA SIMPLES, COMPLETO</t>
  </si>
  <si>
    <t>9.62</t>
  </si>
  <si>
    <t>INTERRUPTOR DIFERENCIAL DR 40A</t>
  </si>
  <si>
    <t>9.63</t>
  </si>
  <si>
    <t>INTERRUPTOR THREE WAY, 1 TECLA, PIAL PLUS, COM PLACA 4X2"</t>
  </si>
  <si>
    <t>9.64</t>
  </si>
  <si>
    <t>LUMINÁRIA DE EMERGÊNCIA 30 LED'S, BIVOLT, DESIGN TIPO FABRICANTES OUROLUX (COD 01994), GOLDEN (7559082), AVANT OU EQUIVALENTE.</t>
  </si>
  <si>
    <t>9.65</t>
  </si>
  <si>
    <t>LUMINÁRIA DE SOBREPOR COMPL. CORPO CH AÇO PINTADA BRANCA, REFLETOR ALETAS PARABÓLICAS ALUM.ALTA PUREZA E REFLETÂNCIA INCVE 2 LÂMPADAS LED T8 18W TEMP. DE COR 5000K BIVOLT C/ 1,20M - REF. CS232AL-N - AMES, 664 - LUMAVI OU EQUIVALENTE</t>
  </si>
  <si>
    <t>9.66</t>
  </si>
  <si>
    <t>LUMINARIA EMBUTIR COMPLETA, CORPO CH. AÇO PINTADA BRANCA, REFLETOR E ALETAS EM ALUM.ALTA PUREZA E REFLETÂNCIA, 2 LÂMP. LED TUBULARES DE 18W/127V, LUZ BRANCA FRIA, FAB. STELLATECH,  SOQ. ANTIVIB., REF. CAA01-E232 LUMICENTER OU EQ., DIM.AP. 0,31x1,25m</t>
  </si>
  <si>
    <t>9.67</t>
  </si>
  <si>
    <t>MINI-DISJUNTOR BIPOLAR 32 A, CURVA C - 5KA 220/127VCA (NBR IEC 60947-2), REF. SIEMENS, GE, SCHNEIDER OU EQUIVALENTE</t>
  </si>
  <si>
    <t>9.68</t>
  </si>
  <si>
    <t>MÓDULO USB SAÍDA 5V-ENTRADA 110/220V</t>
  </si>
  <si>
    <t>9.69</t>
  </si>
  <si>
    <t>QUADRO DE COMANDO 1200X800X250MM COM BARRAMENTO TRIFÁSICO 200A +NEUTRO+TERRA E AMTEPARO EM ACRÍLICO. DISTRIBUIÇÃO INTERNA CONFORME PROJETO.</t>
  </si>
  <si>
    <t>9.70</t>
  </si>
  <si>
    <t>QUADRO DE COMANDO 800X600X250MM (HxLxP), CONTENDO PLACA DE ACRÍLICO, ISOLADORES, CANALETA DE PVC 80X50CM COM RASGOS, BARRAMENTO PARA 125A, 100A, NEUTRO E FASE, INSTALADOS CONFORME PROJETO.</t>
  </si>
  <si>
    <t>9.71</t>
  </si>
  <si>
    <t>QUADRO DE COMANDO, DIM. 1000X600X250MM, COM BARRAMENTO TRIFÁSICO PARA 100A, BARRAS 1 1/2" X 1/4", PROTEÇÃO EM PLACA DE ACRÍLICO E ISOLADORES PARA DISJUNTOR GERAL E DE PROTEÇÃO.</t>
  </si>
  <si>
    <t>9.72</t>
  </si>
  <si>
    <t>QUADRO DE SOBREPOR 380 X 480 X 170 mm - CEMAR, CONTENDO TRILHO</t>
  </si>
  <si>
    <t>9.73</t>
  </si>
  <si>
    <t>SAÍDA HORIZONTAL DE ELETROCALHA PARA ELETRODUTO</t>
  </si>
  <si>
    <t>9.74</t>
  </si>
  <si>
    <t>SUPORTE DE FIXAÇÃO DE ELETRODUTO NO TETO ATRAVÉS DE FITA METÁLICA PERFURADA (WALSIWA) OU EQ. (1,30m), CURSOR (1 Un), SUPORTE Y (1 Un), PARAFUSO E BUCHA S8 (1 Un).</t>
  </si>
  <si>
    <t>9.75</t>
  </si>
  <si>
    <t>TÊ HORIZONTAL 90º PARA ELETROCALHA METÁLICA 300X100MM, GALVANIZADA CH18</t>
  </si>
  <si>
    <t>9.76</t>
  </si>
  <si>
    <t>TE VERTICAL DE SUBIDA PARA ELETROCALHA 300X100MM CHAPA 18</t>
  </si>
  <si>
    <t>9.77</t>
  </si>
  <si>
    <t>TOMADA E PLUG (MACHO - FÊMEA)</t>
  </si>
  <si>
    <t>9.78</t>
  </si>
  <si>
    <t>TOMADA ELÉTRICA 2P+T, PADRÃO BRASIL, PARA MOBILIÁRIO</t>
  </si>
  <si>
    <t>INSTALAÇÕES DE TELECOMUNICAÇÃO</t>
  </si>
  <si>
    <t>10.1</t>
  </si>
  <si>
    <t>ANEL PARA CABO DE TELEFONE</t>
  </si>
  <si>
    <t>10.2</t>
  </si>
  <si>
    <t>BANDEJA FIXA P/ RACK  (2U) COR CINZA TIPO TORRE</t>
  </si>
  <si>
    <t>10.3</t>
  </si>
  <si>
    <t>BANDEJA FIXA PARA OPEN RACK COM ABAS, PROFUNDIDADE 80 CM.</t>
  </si>
  <si>
    <t>10.4</t>
  </si>
  <si>
    <t>BLOCO BARGOA 10 PARES ( BER - 10 )</t>
  </si>
  <si>
    <t>10.5</t>
  </si>
  <si>
    <t>BLOCO PARA RJ 45</t>
  </si>
  <si>
    <t>10.6</t>
  </si>
  <si>
    <t>CABO PARA TELEFONE CI-50 x 20</t>
  </si>
  <si>
    <t>10.7</t>
  </si>
  <si>
    <t>CABO UTP 4 PARES CATEGORIA 5E</t>
  </si>
  <si>
    <t>10.8</t>
  </si>
  <si>
    <t>CERTIFICAÇÃO BIDIRECIONAL DE PONTOS DE REDE LÓGICA COM EMISSÃO DE RELATÓRIO TÉCNICO</t>
  </si>
  <si>
    <t>10.9</t>
  </si>
  <si>
    <t>CONECTOR RJ 45 FÊMEA CAT.5E - AMP</t>
  </si>
  <si>
    <t>10.10</t>
  </si>
  <si>
    <t>CONECTOR RJ 45 MACHO CAT 5E - AMP</t>
  </si>
  <si>
    <t>10.11</t>
  </si>
  <si>
    <t>ELETRODUTO DE PVC RÍGIDO  COM CONEXÕES DIAM. 3/4"</t>
  </si>
  <si>
    <t>10.12</t>
  </si>
  <si>
    <t>ESPELHO DE PAREDE 4x4" CONTENDO SUPORTE PARA 02 MÓDULOS - PIAL PLUS</t>
  </si>
  <si>
    <t>10.13</t>
  </si>
  <si>
    <t>ESPELHO DE PVC 4 X 4" CEGO</t>
  </si>
  <si>
    <t>10.14</t>
  </si>
  <si>
    <t>ORGANIZADOR DE CABO  HORIZONTAL 1U FECHADO</t>
  </si>
  <si>
    <t>10.15</t>
  </si>
  <si>
    <t>PATCH COARD U/UTP,MULTILAN RJ45, CAT5E (3,00 M)</t>
  </si>
  <si>
    <t>10.16</t>
  </si>
  <si>
    <t>PATCH PANEL 48 PORTAS</t>
  </si>
  <si>
    <t>10.17</t>
  </si>
  <si>
    <t>PLACA CEGA(1 U)</t>
  </si>
  <si>
    <t>10.18</t>
  </si>
  <si>
    <t>QD DE TELEFONE, DIMENSÕES 600 x 600 x 120 mm  CIE 4</t>
  </si>
  <si>
    <t>10.19</t>
  </si>
  <si>
    <t>RACK ABERTO 44 U X 19" EM ESTRUT. CHAPA DE AÇO,  COLUNAS E TRAVESSAS, BITOLAS 14 E 11,  COM PARAFUSOS DE LATÃO, TIPO TORRE - PINT.  COR CINZA RAL 7032, FIXADO COM PARABOLT, BARRA ROSCADA E PORCA</t>
  </si>
  <si>
    <t>10.20</t>
  </si>
  <si>
    <t>RACK ABERTO TIPO COLUNA 44 US PLUS, INSTALADO SOBRE O PISO ELEVADO E FIXADO COM PARABOLT, BARRA ROSCADA E PORCA, NO PISO ACABADO.</t>
  </si>
  <si>
    <t>10.21</t>
  </si>
  <si>
    <t>RÉGUA DE TOMADAS (8 TOMADAS) DE 19"</t>
  </si>
  <si>
    <t>10.22</t>
  </si>
  <si>
    <t>SEAL TUBE DIAMETRO 3/4".</t>
  </si>
  <si>
    <t>10.23</t>
  </si>
  <si>
    <t>VELCRO PARA ACABAMENTO</t>
  </si>
  <si>
    <t>INSTALAÇÃO MECÂNICA</t>
  </si>
  <si>
    <t>11.1</t>
  </si>
  <si>
    <t>CAIXA DE VENTILAÇÃO, COMPLETA, VAZÃO 500 m³/H.</t>
  </si>
  <si>
    <t>11.2</t>
  </si>
  <si>
    <t>CALÇO DE BORRACHA PARA CARGA ATÉ 100 KG</t>
  </si>
  <si>
    <t>11.3</t>
  </si>
  <si>
    <t>DIFUSOR RADIAL COM REGULAGEM DE FLUXO, DIÂMETRO 150mm</t>
  </si>
  <si>
    <t>11.4</t>
  </si>
  <si>
    <t>DRENO PARA ARCON EM TUBO PVC SOLDÁVEL DIAM.  25 mm (3/4)"</t>
  </si>
  <si>
    <t>11.5</t>
  </si>
  <si>
    <t>DRENO PARA ARCON EM TUBO PVC SOLDÁVEL, 32 mm, COM ISOLAMENTO TÉRMICO.</t>
  </si>
  <si>
    <t>11.6</t>
  </si>
  <si>
    <t>DRENO PARA ARCON EM TUBO PVC SOLDÁVEL, 40 MM, COM ISOLAMENTO TÉRMICO.</t>
  </si>
  <si>
    <t>11.7</t>
  </si>
  <si>
    <t>DUTO EM CHAPA GALVANIZADA, ISOLADO INTERNAMENTE COM MANTA EMBORRACHADA POLIPEX.</t>
  </si>
  <si>
    <t>11.8</t>
  </si>
  <si>
    <t>EXAUSTOR TIPO VENTOKIT, VAZÃO 150 m³/h</t>
  </si>
  <si>
    <t>11.9</t>
  </si>
  <si>
    <t>EXAUSTOR TIPO VENTOKIT, VAZÃO 80 m³/h</t>
  </si>
  <si>
    <t>11.10</t>
  </si>
  <si>
    <t>GAS REFRIGERANTE R-410 A</t>
  </si>
  <si>
    <t>KG</t>
  </si>
  <si>
    <t>11.11</t>
  </si>
  <si>
    <t>GRELHA DE INSUFLAMENTO COM REGISTRO, DDV, EM ALUMÍNIO (400 x 200) mm</t>
  </si>
  <si>
    <t>11.12</t>
  </si>
  <si>
    <t>GRELHA DE INSUFLAMENTO EM ALUMÍNIO, ALETAS INCLINADAS A 45°, MEDINDO 450X200 mm, COM REGISTRO</t>
  </si>
  <si>
    <t>11.13</t>
  </si>
  <si>
    <t>LINHA DE LÍQUIDO E GÁS, SPLIT - 12.000 BTU/H</t>
  </si>
  <si>
    <t>11.14</t>
  </si>
  <si>
    <t>LINHA DE LÍQUIDO E GÁS, SPLIT - 18.000 BTU/H</t>
  </si>
  <si>
    <t>11.15</t>
  </si>
  <si>
    <t>LINHA DE LÍQUIDO E GÁS, SPLIT - 24.000 BTU/H</t>
  </si>
  <si>
    <t>11.16</t>
  </si>
  <si>
    <t>LINHA DE LÍQUIDO E GÁS, SPLIT - 36.000 BTU/H</t>
  </si>
  <si>
    <t>11.17</t>
  </si>
  <si>
    <t>LINHA DE LÍQUIDO E GÁS, SPLIT - 48.000 BTU/H</t>
  </si>
  <si>
    <t>11.18</t>
  </si>
  <si>
    <t>LINHA DE LÍQUIDO E GÁS, SPLIT - 9.000 BTU/H</t>
  </si>
  <si>
    <t>11.19</t>
  </si>
  <si>
    <t>SUPORTE PARA UNIDADE CONDENSADORA E CAIXA DE VENTILAÇÃO.</t>
  </si>
  <si>
    <t>11.20</t>
  </si>
  <si>
    <t>TUBO POLYWEST, DIÂMETRO 100 mm, 3 m</t>
  </si>
  <si>
    <t>IMPERMEABILIZAÇÃO E TRATAMENTO</t>
  </si>
  <si>
    <t>12.1</t>
  </si>
  <si>
    <t>ARGAMASSA POLIMERICA COM ADITIVO IMPERMEABILIZANTE, INCLUSIVE INSTALAÇÃO DE TELA ESTRUTURANTE DE POLIESTER MARCA VEDACIT OU EQUIVALENTE</t>
  </si>
  <si>
    <t>12.2</t>
  </si>
  <si>
    <t>IMPERMEABILIZAÇÃO COM MANTA  ASFALTICA ELASTOMERICA EM POLIESTER ALUMINIZADA 3 MM, TIPO III.</t>
  </si>
  <si>
    <t>12.3</t>
  </si>
  <si>
    <t>PINTURA IMPERMEABILIZANTE COM IGOLFLEX OU EQUIVALENTE A 4 DEMÃOS</t>
  </si>
  <si>
    <t>12.4</t>
  </si>
  <si>
    <t>REGULARIZAÇÃO DE SUPERFÍCIE A IMPERMEABILIZAR, COM ARGAMASSA CIMENTO E AREIA - 1:3, ESPESSURA MÉDIA 2,0  cm - COM CAIMENTO DE 0,5 % PARA OS RALOS.</t>
  </si>
  <si>
    <t>REVESTIMENTO</t>
  </si>
  <si>
    <t>13.1</t>
  </si>
  <si>
    <t>ASSENTAMENTO DE REVESTIMENTO EM PORCELANATO FORNECIDO PELO BANCO</t>
  </si>
  <si>
    <t>13.2</t>
  </si>
  <si>
    <t>CHAPISCO - TRAÇO 1:3, ESPESSURA 5 MM</t>
  </si>
  <si>
    <t>13.3</t>
  </si>
  <si>
    <t>EMBOÇO NO TRAÇO 1:2:9 - CIMENTO, CAL HIDRATADO E AREIA - ESP = 20 mm</t>
  </si>
  <si>
    <t>13.4</t>
  </si>
  <si>
    <t>FECHAMENTO DE RASGOS EM ALVENARIA</t>
  </si>
  <si>
    <t>13.5</t>
  </si>
  <si>
    <t>FORNECIMENTO E ASSENTAMENTO DE REVESTIMENTO CERÂMICO, 32X60 CM, TRADIZIONALE BIANCO, COR BRANCO,  ACABAMENTO BRILHANTE,  FABRICANTE BIANCOGRES, INCLUSIVE REJUNTAMENTO COM ARGAMASSA PRÉ-FABRICADA</t>
  </si>
  <si>
    <t>13.6</t>
  </si>
  <si>
    <t>REBOCO DE ARGAMASSA DE CIMENTO, CAL HIDRATADA CH1 E AREIA MÉDIA OU GROSSA LAVADA NO TRAÇO 1:0,5:6, ESPESSURA 15mm</t>
  </si>
  <si>
    <t>13.7</t>
  </si>
  <si>
    <t>REBOCO DE ARGAMASSA DE CIMENTO, CAL HIDRATADA E AREIA MÉDIA OU GROSSA LAVADA NO TRAÇO 1:0,5:6, COM IMPERMEABILIZANTE</t>
  </si>
  <si>
    <t>13.8</t>
  </si>
  <si>
    <t>REBOCO MASSA ÚNICA, TIPO PAULISTA ESP. MÉDIA 25 mm, UTILIZANDO ARGAMASSA DE CIMENTO, AREIA, CAL</t>
  </si>
  <si>
    <t>PAVIMENTAÇÃO</t>
  </si>
  <si>
    <t>14.1</t>
  </si>
  <si>
    <t>BARRA CHATA 1/2"X1/8" EM  ALUMÍNIO PARA ACABAMENTO DE PISO, CONFORME PROJETO</t>
  </si>
  <si>
    <t>14.2</t>
  </si>
  <si>
    <t>FORNECIMENTO E ASSENTAMENTO DE LADRILHO HIDRÁULICO 20X20CM, TIPO PASTILHADO, COR VERMELHO, COM FINALIZAÇÃO AO MESMO NÍVEL DA FAIXA DE PERCURSO DA CALÇADA</t>
  </si>
  <si>
    <t>14.3</t>
  </si>
  <si>
    <t>FORNECIMENTO E ASSENTAMENTO DE PISO TÁTIL DE ALERTA EM POLIESTER COR CINZA 25X25CM</t>
  </si>
  <si>
    <t>14.4</t>
  </si>
  <si>
    <t>FORNECIMENTO E ASSENTAMENTO DE PISO TÁTIL DIRECIONAL EM POLIESTER COR CINZA 25 X 25 CM</t>
  </si>
  <si>
    <t>14.5</t>
  </si>
  <si>
    <t>FORNECIMENTO E INSTALAÇÃO DE FITA ANTI-DERRAPANTE FOSFORESCENTE - SAFETY WALK NEON, FAB. 3M</t>
  </si>
  <si>
    <t>14.6</t>
  </si>
  <si>
    <t>FORNECIMENTO E INSTALAÇÃO DE PISO VINÍLICO AMBIENTA, ESP. 3,0MM, LINHA BETULA, INCLUSIVE APLICAÇÃO DE MASSA DE PREPARAÇÃO  ESP. 3,0MM.</t>
  </si>
  <si>
    <t>14.7</t>
  </si>
  <si>
    <t>FORNECIMENTO E INSTALAÇÃO DE PORCELANATO TÉCNICO, DIM. 60x60cm, REF. DE COR PLATNO CONCRETO NA, FABR. ELIANE, UTILIZANDO DUPLA COLAGEM DE ARGAMASSA COLANTE PARA PORCELANATO TIPO ACIII E REJUNTE JUNTA 2mm, REF. JUNTAPLUS TOTAL CINZA CLARO+ADITIVO ADIMAX</t>
  </si>
  <si>
    <t>14.8</t>
  </si>
  <si>
    <t>FORNECIMENTO E INSTALAÇÃO PORCELANATO ACETINADO, 60X60CM, CEMENTO GRIGIO, QUALIDADE A EXTRA, BIANCOGRÊS, JUNTA DE 1,5, REJUNTAMENTO CINZA CLARO, JUNTA PLUS GOLD TOTAL DA ELIANE DE ARGAMASSA COLANTE PARA PORCELANATO TIPO ACIII E REJUNTE 3MM</t>
  </si>
  <si>
    <t>14.9</t>
  </si>
  <si>
    <t>INSTALAÇÃO DE CARPETE COM REAPROVEITAMENTO DE MATERIAL FIXADO COM COLA À BASE DE NEOPRENE.</t>
  </si>
  <si>
    <t>14.10</t>
  </si>
  <si>
    <t>PISO CIMENTADO CAMURÇADO, ACABAMENTO TRATADO COM EQUIPAMENTO ACABADORA, EXECUTADO COM ARGAMASSA CIMENTO E AREIA TRAÇO 1:3, ESP. 3,0CM</t>
  </si>
  <si>
    <t>14.11</t>
  </si>
  <si>
    <t>PISO EM GRANITO CINZA CORUMBÁ, ESP. 2cm, ACAB. POLIDO, COM BORDAS BISOTADAS 3mm, RANHURAS ANTIDERRAPANTES, DIMENSÕES CONF. PROJETO</t>
  </si>
  <si>
    <t>14.12</t>
  </si>
  <si>
    <t>REGULARIZAÇÃO DE BASE P/ REVESTIMENTO CERÂMICO, COM ARGAMASSA DE CIMENTO E AREIA NO TRAÇO 1:5, ESPESSURA 2CM</t>
  </si>
  <si>
    <t>14.13</t>
  </si>
  <si>
    <t>REGULARIZAÇÃO DE BASE PARA REVESTIMENTOS DE PISO, ESPESSURA MÉDIA 3  cm</t>
  </si>
  <si>
    <t>ACABAMENTOS E ARREMATES</t>
  </si>
  <si>
    <t>15.1</t>
  </si>
  <si>
    <t>BANCADA ÁREAS SECA/MOLHADA EM  GRANITO CINZA CORUMBÁ, ESP. 2 CM COM BORDA E RODABANCADA ALT. 10 OU 8CM, ACAB. POLIDO COM BORDAS BISOTADAS EM 0.5 CM - PIA DE COZINHA -, CONFORME PROJETO. COM CANTONEIRA EM AÇO SOB BANCADA, CHUMBADA À PAREDE.</t>
  </si>
  <si>
    <t>15.2</t>
  </si>
  <si>
    <t>BANCADA DE TANQUE EM GRANITO CINZA CORUMBÁ, ESP. 2  CM, COM RODABANCADA ALT.8CM / 10CM, E BORDA BIZOTADA, CONFORME O PROJETO.</t>
  </si>
  <si>
    <t>15.3</t>
  </si>
  <si>
    <t>BANCADA PARA LAVATÓRIO EM GRANITO CINZA CORUMBÁ, ESP. 2cm, COM BORDAS E RODABANCADAS, CONFORME PROJETO.</t>
  </si>
  <si>
    <t>15.4</t>
  </si>
  <si>
    <t>BANCADA SECA/MOLHADA EM QUARTZO (REF.: GUN METAL, CIMENTO CINZA OU CINZA CITY), ESP. 2CM, ACAB. POLIDO COM ARESTAS BISOTADAS EM 3MM,  JUNTAS EM MEIA ESQUADRIA, CONF. PROJETO</t>
  </si>
  <si>
    <t>15.5</t>
  </si>
  <si>
    <t>DIVISÓRIA EM GRANITO CINZA CORUMBÁ ESP. 2 CM, EMBUTIDA 2 CM NO PISO E NA PAREDE, COM BORDAS BISOTADAS, CONF. PROJETO.</t>
  </si>
  <si>
    <t>15.6</t>
  </si>
  <si>
    <t>ESPELHO PARA ESCADA  E FACE LATERAL DE RAMPA EM GRANITO CINZA CORUMBÁ, ESP. 2,0 CM, COM ACABAMENTO POLIDO.</t>
  </si>
  <si>
    <t>15.7</t>
  </si>
  <si>
    <t>MESA PARA REFEIÇÃO EM GRANITO CINZA CORUMBÁ (180 X 70CM), ESP. 2 CM, BORDA BIZOTADA, INCLUSIVE ESTRUTURA DE SUSTENTAÇÃO EM METALON 50X30MM COM FUNDO ANTICORROSIVO E PINTURA ESMALTE SINTÉTICO COR BRANCO GELO, CONF. PROJETO</t>
  </si>
  <si>
    <t>15.8</t>
  </si>
  <si>
    <t>PEITORIL DE GRANITO CINZA CORUMBÁ POLIDO,  ESP. 2cm</t>
  </si>
  <si>
    <t>15.9</t>
  </si>
  <si>
    <t>RETIRADA E REINSTALAÇÃO DE BANCADA SECA/MOLHADA EM GRANITO, INCLUSIVE RODABANCA, COM UTILIZAÇÃO DE SUPORTES METÁLICOS, CONFORME PROJETO</t>
  </si>
  <si>
    <t>15.10</t>
  </si>
  <si>
    <t>RODAPÉ EM GRANITO CINZA CORUMBÁ,  ESP. 2 CM</t>
  </si>
  <si>
    <t>15.11</t>
  </si>
  <si>
    <t>RODAPÉ EM POLIESTIRENO RECICLADO, ALTURA 10CM, MARCA DE REFERÊNCIA SANTA LUZIA, REF. 547 OU 454 RP/BR, FIXADO COM BUCHAS T SANTA LUZIA.</t>
  </si>
  <si>
    <t>15.12</t>
  </si>
  <si>
    <t>SOLEIRA DE GRANITO CINZA CORUMBÁ ESPESSURA 2 cm, CONFORME PROJETO.</t>
  </si>
  <si>
    <t>ESQUADRIAS</t>
  </si>
  <si>
    <t>16.1</t>
  </si>
  <si>
    <t>FECHADURA TETRACHAVE - 02 VOLTAS - FORNECIMENTO E INSTALAÇÃO</t>
  </si>
  <si>
    <t>16.2</t>
  </si>
  <si>
    <t>FORNECIMENTO E INSTALAÇÃO DE CORRIMÃO DUPLO EM TUBO DE AÇO INOX, DIÂMETRO 1 1/2", ACAB. POLIDO, FIXADO NA PAREDE, COM CANOPLA JUNTO A PAREDE CONF PROJETO</t>
  </si>
  <si>
    <t>16.3</t>
  </si>
  <si>
    <t>FORNECIMENTO E INSTALAÇÃO DE ESQUADRIA EM PERFIS DE ALUMÍNIO ANODIZADO, COR NATURAL FOSCO, LINHA 25, TIPO DE CORRER, COMPLETA DE PERTENCES E FERRAGENS, COM VIDRO PONTILHADO INCOLOR 4 MM</t>
  </si>
  <si>
    <t>16.4</t>
  </si>
  <si>
    <t>FORNECIMENTO E INSTALAÇÃO DE PORTA EM ALUMÍNIO ANODIZADO BRANCO, MODELO VENEZIANA.</t>
  </si>
  <si>
    <t>16.5</t>
  </si>
  <si>
    <t>FORNECIMENTO E INSTALAÇÃO DE PORTA FORTE COM DUAS CHAPAS VIRADAS, SENDO A INTERNA DE 1/8'' E A EXTERNA N.º 16 COM ACESSÓRIOS (FECHADURA ELETRÔNICA, MAÇANETA DE AÇO REDONDA 1/4'', 03 FERROLHOS 1'' E 03 PINOS 3/8'')</t>
  </si>
  <si>
    <t>16.6</t>
  </si>
  <si>
    <t>GRADE DE PROTEÇÃO EM BARRAS CHATAS DE FERRO GALVANIZADO 1.1/4"X1/4",  CONFORME PROJETO</t>
  </si>
  <si>
    <t>16.7</t>
  </si>
  <si>
    <t>INSTALAÇÃO DE PORTA DE MADEIRA COMPLETA COM MARCO, ALISAR E DOBRADIÇA, DE MATERIAL REAPROVEITADO.</t>
  </si>
  <si>
    <t>16.8</t>
  </si>
  <si>
    <t>KIT PORTA PRONTA 60/70/80 X 210 X 3,5CM,  ACABAMENTO PRIMER BRANCO, FOLHA LISA SARAFEADA, ALISAR 7 X 1,5CM, MARCO EM MADEIRA DE LEI COM BORRACHA ANTI-IMPACTO, INCLUSIVE DOBRADIÇAS INOX E FECHADURA REF. IMAB TESS MÁQUINA 55MM, FIXAÇÃO COM ESPUMA EXPANSIVA</t>
  </si>
  <si>
    <t>16.9</t>
  </si>
  <si>
    <t>KIT PORTA PRONTA 90X210X3,5CM,  ACABAMENTO PRIMER BRANCO, FOLHA LISA SARAFEADA, ALISAR 7 X 1,5CM, MARCO EM MADEIRA DE LEI COM BORRACHA ANTI-IMPACTO, INCLUSIVE DOBRADIÇAS INOX E FECHADURA REF. IMAB TESS MÁQUINA 55MM, FIXAÇÃO COM ESPUMA EXPANSIVA</t>
  </si>
  <si>
    <t>16.10</t>
  </si>
  <si>
    <t>PINGADEIRA EM CANTONEIRA EM ALUMÍNIO ANODIZADO NATURAL DIM 3/4"X3/4"X1/8" COM SILICONE ANTIMOFO</t>
  </si>
  <si>
    <t>16.11</t>
  </si>
  <si>
    <t>PORTA  EM GRADE DE FERRO, DIM. 0,90X2,10M, COM ESTRUTURA EM METALON GALVANIZADO 30X70MM, FECHAMENTO EM BARRA CHATA 1 1/8"X3/16" COM CHAPA DE AÇO GALV. Nº18, FECHADURA TETRA CHAVE REF. 142 PAPAIZ E ROSETA REF. 68, CONFORME PROJETO.</t>
  </si>
  <si>
    <t>16.12</t>
  </si>
  <si>
    <t>PORTA EM ALUMÍNIO ANODIZADO COR NATURAL TIPO VENEZIANA COM FECHADURA TIPO TRANQUETA CROMADO, DIM. 0,60 X 1,60 M</t>
  </si>
  <si>
    <t>16.13</t>
  </si>
  <si>
    <t>PÓRTICO EM PERFIL DE ALUMÍNIO ANODIZADO COR NATURAL (2X100X100)mm, PARA EMBUTIR ELETROIMÃ OU BOTOEIRA, CONFORME PROJETO</t>
  </si>
  <si>
    <t>16.14</t>
  </si>
  <si>
    <t>RETIRADA E REINSTALAÇÃO DE GRADE DE FERRO DE PROTEÇÃO</t>
  </si>
  <si>
    <t>16.15</t>
  </si>
  <si>
    <t>RETIRADA E REINSTALAÇÃO DE PORTA DE DIVISÓRIA COM REAPROVEITAMENTO</t>
  </si>
  <si>
    <t>16.16</t>
  </si>
  <si>
    <t>TELA QUADRADA  DE MALHA 5/8'' FIO Nº 14, SOLDADA EM CAIXILHO DE GRADE</t>
  </si>
  <si>
    <t>FORRO</t>
  </si>
  <si>
    <t>17.1</t>
  </si>
  <si>
    <t>EXECUÇÃO DE VISITA (ALÇAPÃO) EM FORRO DE GESSO COM TAMPA ZINCADA DIM. 0,50X0,50M</t>
  </si>
  <si>
    <t>17.2</t>
  </si>
  <si>
    <t>FORNECIMENTO E INSTALAÇÃO DE FORRO EM GESSO ACARTONADO</t>
  </si>
  <si>
    <t>17.3</t>
  </si>
  <si>
    <t>LINHA DE SOMBRA EM TABICA DE PERFIL METÁLICO, L=3 CM COR BRANCO NEVE</t>
  </si>
  <si>
    <t>VIDROS</t>
  </si>
  <si>
    <t>18.1</t>
  </si>
  <si>
    <t>ESPELHO CRISTAL 4 MM COM MOLDURA EM PERFIL DE ALUMINIO NATURAL   PARA BANHEIRO</t>
  </si>
  <si>
    <t>18.2</t>
  </si>
  <si>
    <t>PAINEL FIXO EM VIDRO TEMPERADO INCOLOR, ESP. 10MM,  COM ESTRUTURAL EM PERFIS DE ALUMÍNIO 38X48MM E 38X76MM ENCAIXILHADOS COM PERFIL U, COM PINTURA ELETROSTÁTICA ACABAMENTO FOSCO, CONFORME PROJETO.</t>
  </si>
  <si>
    <t>18.3</t>
  </si>
  <si>
    <t>PORTA DE ABRIR EM VIDRO TEMPERADO INCOLOR, ESP. 10MM,0,90X2,10M, COM ESTRUTURA EM PERFIS DE ALUMÍNIO 38X76MM COM PINTURA ELETROSTÁTICA FOSCA,MOLA HIDRÁULICA DE PISO BTS75R DORMA, PIVOTORES E PUXADOR EM METAL CROMADO TIPO ALÇA, COMP. 40CM, CONF. PROJETO</t>
  </si>
  <si>
    <t>18.4</t>
  </si>
  <si>
    <t>PORTA DE CORRER EM VIDRO TEMPERADO INCOLOR ESP. 10 MM, DIM .0,90 X 2,10 M, COM FECHADURA CROMADA TIPO BICO DE PAPAGAIO. REF.1510, FIXADA COM 02 ROLDANAS REF.1126M, CONTENDO TRILHO E GUIA EM PERFIL DE ALUMÍNIO COM PINTURA ELETROSTÁTICA, CONFORME PROJETO.</t>
  </si>
  <si>
    <t>18.5</t>
  </si>
  <si>
    <t>PORTA DE EMERGÊNCIA, EM VIDRO TEMPERADO, ESP. 10 MM, INCOLOR, DIM. 1,20 X 2,10 M, ESTRUTURADA EM PERFIL DE ALUMÍNIO 38X76MM, COM PINTURA ELETROSTÁTICA, COMPLETA DE PERTENCES E FERRAGENS, COM FECHADURA TETRACHAVE E PUXADOR EM METAL CROMADO ALÇA TAM. 40CM.</t>
  </si>
  <si>
    <t>18.6</t>
  </si>
  <si>
    <t>PORTA DE VIDRO TEMPERADO INCOLOR 10 MM, 0,95X2,10M, COMPLETA DE FERRAGENS, MOLA HIDRÁULICA, FECHADURA E PUXADOR EM METAL CROMADO TIPO ALÇA C/40 CM DE COMPRIMENTO, FORNECIMENTO E INSTALAÇÃO</t>
  </si>
  <si>
    <t>18.7</t>
  </si>
  <si>
    <t>RETIRADA E REINSTALAÇÃO DE PAINEL EM VIDRO TEMPERADO ESP. 10 mm, COMPLETO DE PERFIS.</t>
  </si>
  <si>
    <t>18.8</t>
  </si>
  <si>
    <t>RETIRADA E REINSTALAÇÃO DE PORTA EM VIDRO TEMPERADO</t>
  </si>
  <si>
    <t>18.9</t>
  </si>
  <si>
    <t>VIDRO TEMPERADO INCOLOR 10 mm, COMPLETO DE FERRAGENS DE FIXAÇÃO</t>
  </si>
  <si>
    <t>PINTURA</t>
  </si>
  <si>
    <t>19.1</t>
  </si>
  <si>
    <t>EMASSAMENTO DE FORRO DE GESSO EM MASSA PVA, 02 (DUAS) DEMÃOS</t>
  </si>
  <si>
    <t>19.2</t>
  </si>
  <si>
    <t>EMASSAMENTO DE PAREDES  EM MASSA PVA, 02 (DUAS) DEMÃOS</t>
  </si>
  <si>
    <t>19.3</t>
  </si>
  <si>
    <t>PINTURA ACRÍLICA ACETINADA COR BRANCO GELO EM PAREDES INTERNAS, 2 DEMÃOS</t>
  </si>
  <si>
    <t>19.4</t>
  </si>
  <si>
    <t>PINTURA ACRÍLICA ACETINADA COR PLANÍCIE COSTEIRA, REF.: SW 6192 XY,SHERWIN WILLIAMS, EM PAREDES INTERNAS 02 DEMÃOS</t>
  </si>
  <si>
    <t>19.5</t>
  </si>
  <si>
    <t>PINTURA ACRÍLICA ACETINADA, COR TOQUE SEDA FLOCOS DE ARROZ X115, EM PAREDES INTERNAS 02 DEMÃOS</t>
  </si>
  <si>
    <t>19.6</t>
  </si>
  <si>
    <t>PINTURA ACRÍLICA FOSCA, SUPER LAVÁVEL, COR AZUL MARINHO, SUVINIL,  EM PAREDES INTERNAS 02 DEMÃOS</t>
  </si>
  <si>
    <t>19.7</t>
  </si>
  <si>
    <t>PINTURA COM VERNIZ EM MADEIRA, 03 DEMÃOS</t>
  </si>
  <si>
    <t>19.8</t>
  </si>
  <si>
    <t>PINTURA EM PAREDES EXTERNAS UTILIZANDO TINTA ACRILICA EMBORRACHADA COR BRANCO GELO, 3 DEMAOS, MARCA REF SUVINIL OU SHERWIN WILLIAMS</t>
  </si>
  <si>
    <t>19.9</t>
  </si>
  <si>
    <t>PINTURA ESMALTE SINTÉTICO ACETINADO À BASE DE ÁGUA EM ESQUADRIAS DE MADEIRA, COR FLOCOS DE ARROZ X115, 02 (DUAS) DEMÃOS - TINTA SEM CHEIRO.</t>
  </si>
  <si>
    <t>19.10</t>
  </si>
  <si>
    <t>PINTURA ESMALTE SINTÉTICO ACETINADO À BASE DE SOLVENTE EM ESQUADRIAS DE MADEIRA, COR CINZA ASFALTO P161, 02 (DUAS) DEMÃOS</t>
  </si>
  <si>
    <t>19.11</t>
  </si>
  <si>
    <t>PINTURA ESMALTE SINTÉTICO ACETINADO COR BRANCO GELO EM ESQUADRIAS DE FERRO, 02 (DUAS) DEMÃOS, INCLUSIVE FUNDO ANTICORROSIVO</t>
  </si>
  <si>
    <t>19.12</t>
  </si>
  <si>
    <t>PINTURA ESMALTE SINTÉTICO ACETINADO EM ESQUADRIAS DE MADEIRA, COR BRANCO GELO, 02 (DUAS) DEMÃOS - TINTA SEM CHEIRO.</t>
  </si>
  <si>
    <t>19.13</t>
  </si>
  <si>
    <t>PINTURA LÁTEX PVA COR BRANCO NEVE EM TETOS, 02 (DUAS) DEMÃOS</t>
  </si>
  <si>
    <t>19.14</t>
  </si>
  <si>
    <t>PINTURA LATEX PVA COR CINZA ASFALTO, INCLUSIVE SELADOR, EM PAREDES OU TETOS, A TRÊS DEMÃOS</t>
  </si>
  <si>
    <t>MARCENARIA</t>
  </si>
  <si>
    <t>20.1</t>
  </si>
  <si>
    <t>ARMÁRIO AUXILIAR PARA MESAS DE GERENTES EM MDF COM PARTE SUPERIOR REVESTIDO EM FÓRMICA MARFIM CLARO, REF. L141 E PARTE INFERIOR EM MDF MADEIRADO ITAPUÂ DURATEX COM GAVETAS. DEMAIS ITENS CONFORME PROJETO.</t>
  </si>
  <si>
    <t>20.2</t>
  </si>
  <si>
    <t>ARMÁRIO DUAS PORTAS ATENDIMENTO EXPRESSO EM MDF REVESTIDO EM FÓRMICA COR MARFIM CLARO REF L141 E RODAPÉ EM MADEIRA MACIÇA REVESTIDO EM FÓRMICA GRAFITTO TX, DETALHES CONFORME PROJETO</t>
  </si>
  <si>
    <t>20.3</t>
  </si>
  <si>
    <t>ARMÁRIO EM MDF MADEIRADO ITAPUÃ DURATEX PARA FICHAS E TALÕES DE CHEQUE, COM PORTAS E GAVETAS CONFORME PROJETO.</t>
  </si>
  <si>
    <t>20.4</t>
  </si>
  <si>
    <t>ARMÁRIO GUARDA VOLUMES COM PARTE INTERNA EM MDF COR BEGE E PARTE EXTERNA EM PAINEL RIPADO EM MDF MADEIRADO ITAPUÃ DURATEX, COM PORTAS E FECHADURAS. DEMAIS DETALHES CONFORME PROJETO.</t>
  </si>
  <si>
    <t>20.5</t>
  </si>
  <si>
    <t>ARMÁRIO SOB BANCADA CAFÉ EM MDF REVESTIDO EM FÓRMICA AZUL NOTURNO REF. L 178 COM PORTAS DE ABRIR E PRATELEIRAS INTERNAS, CONFORME PROJETO.</t>
  </si>
  <si>
    <t>20.6</t>
  </si>
  <si>
    <t>BALCÃO DE DEPÓSITO PARA AUTOATENDIMENTO COM TAMPO EM COMPENSADO REVESTIDO EM FÓRMICA COR MARFIM CLARO REF. L141 E FITA DO BORDA NOS TOPOS, DIM. 160X40CM, COM DUAS ALTURAS CONFORME PROJETO.</t>
  </si>
  <si>
    <t>20.7</t>
  </si>
  <si>
    <t>BANCO EM RIPAS DE MADEIRA JEQUITIBÁ, ESTRUTURA INTERNA EM MADEIRA DE LEI E RODAPÉ REVESTIDO EM FÓRMICA GRAFITO L013, L=45 E H= 42CM, COM ENCOSTO H=35CM REVESTIDO MDF COM LÂMINA DE MADEIRA JEQUITIBÁ LISA ENVERNIZADA COM POLIURETANO.</t>
  </si>
  <si>
    <t>20.8</t>
  </si>
  <si>
    <t>ESTANTE DO CAFÉ EM METALON 20X20MM E CHAPA DE INOX PERFURADA, AMBOS COM PINTURA ELETROSTÁTICA AZUL REF. RAL 5013, DIM. 150X30X102CM, CONFORME PROJETO.</t>
  </si>
  <si>
    <t>20.9</t>
  </si>
  <si>
    <t>ESTANTE DOS GERENTES EM METALON 20X20MM COM PINTURA ELETROSTÁTICA BEGE REF. RAL 1013, DIM. 200X50X233CM, DOTADA DE PAINEL EM MDF MADEIRADO PADRÃO ITAPUÃ, CONFORME PROJETO.</t>
  </si>
  <si>
    <t>20.10</t>
  </si>
  <si>
    <t>MESA DE APOIO CLIENTES REDONDA Ø50CM, COM TAMPO EM COMPENSADO REVESTIDO EM FÓRMICA COR GOIABA REF. L144 E BASE EM AÇO CARBONO COM PINTURA ELETROSTÁTICA NA COR BEGE, REF. RAL 1013.</t>
  </si>
  <si>
    <t>20.11</t>
  </si>
  <si>
    <t>MESA DE APOIO GERENTES  REDONDA Ø64CM, COM TAMPO EM COMPENSADO REVESTIDO EM FÓRMICA COR MARFIM CLARO REF. L141 E BASE EM AÇO CARBONO COMPINTURA ELETROSTÁTICA NA COR BEGE, REF. RAL 1013, CONFORME PROJETO.</t>
  </si>
  <si>
    <t>20.12</t>
  </si>
  <si>
    <t>MESA DE ATENDIMENTO COM ESTRUTURA EM MDF PADRÃO MADEIRADO ITAPUÃ DURATEX E TAMPO EM COMPENSADO COM APLICAÇÃO DE FÓRMICA MARFIM CLARO L141, COM  CHAPA DE AÇO 2MM E CALHA COM PINTURA ELETROSTÁTICA COR BEGE REF. RAL 1013. DEMAIS ITENS CONFORME PROJETO.</t>
  </si>
  <si>
    <t>20.13</t>
  </si>
  <si>
    <t>MESA DOS GERENTES EM METALON 20X20MM COM PINTURA ELETROSTÁTICA BEGE REF. RAL 1013, COM TAMPO EM COMPENSADO REVESTIDO EM FÓRMICA COR MARFIM CLARO REF. L141, CORTADO NA CNC. DETALHES EM CHAPA PERFURADA E DEMAIS ITENS CONFORME PROJETO.</t>
  </si>
  <si>
    <t>20.14</t>
  </si>
  <si>
    <t>MESA PARA ATENDIMENTO EXPRESSO EM MDF COM REVESTIMENTO EM FÓRMICA AZUL NOTURNO REF. L178/GRAFITO REF. L013, COM DETALHE EM CHAPA GALVANIZADA COM PINTURA ELETROSTÁTICA COR AZUL, REF. RAL 5013, CONFORME PROJETO.</t>
  </si>
  <si>
    <t>20.15</t>
  </si>
  <si>
    <t>NICHO PARA TOTEM COM FACES LATERAIS, SUPERIOR E FUNDOS EM MDF, ESP. 15MM, COR BRANCO. FACES INTERNAS (APARENTES) COM PINTURA EM LACA, COR AZUL MARINHO (BANESTES-BRIDI), REF. SAYERLACK, CONFORME PROJETO</t>
  </si>
  <si>
    <t>20.16</t>
  </si>
  <si>
    <t>PAINEL PARA MONITOR DE SENHA EM MDF PADRÃO MADEIRADO ITAPUÃ DURATEX COM PORTAS DE ACESSO AO CABEAMENTO, DIM. 80X15CM, CONFORME PROJETO.</t>
  </si>
  <si>
    <t>20.17</t>
  </si>
  <si>
    <t>PAINEL RIPADO EM MADEIRA EM LACA AZUL MARINHO FIXADO SEM PARAFUSOS APARENTES. CONFORME PROJETO.</t>
  </si>
  <si>
    <t>20.18</t>
  </si>
  <si>
    <t>PAINEL RIPADO EM MADEIRA MDF ITAPUÃ FIXADO SEM PARAFUSOS APARENTES. CONFORME PROJETO.</t>
  </si>
  <si>
    <t>SERRALHERIA</t>
  </si>
  <si>
    <t>21.1</t>
  </si>
  <si>
    <t>DESMONTAGEM DE COFRE COM CORTES NO LOCAL EM AGÊNCIAS  NO RAIO DE 101 À 610 KM, INCLUSIVE DESCARTE</t>
  </si>
  <si>
    <t>21.2</t>
  </si>
  <si>
    <t>FORNECIMENTO E INSTALAÇÃO DE ESCADA VERTICAL (MARINHEIRO) L=40CM, EM FERRO GALVANIZADO E BARRAS CHATAS E BARRAS REDONDAS (3/4"), A RECEBER PINTURA ESMALTE SINTÉTICO ACETINADO COR GRAFITE CLARO SOBRE TRATAMENTO ANTI-CORROSIVO, CONFORME PROJETO</t>
  </si>
  <si>
    <t>21.3</t>
  </si>
  <si>
    <t>PORTINHOLA, DIM. 0,70X1,00m, COM ESTRUTURA EM PERFIL RETANGULAR 30x70mm EM AÇO GALVANIZADO, FECHAMENTO EM CHAPA Nº 18, COMPLETA COM FECHADURA TETRACHAVE, GONZO METÁLICO E PINTURA ESMALTE SINTÉTICO ACETINADO COR BRANCO GELO</t>
  </si>
  <si>
    <t>LOUÇAS E ACESSÓRIOS</t>
  </si>
  <si>
    <t>22.1</t>
  </si>
  <si>
    <t>BARRA DE APOIO HORIZONTAL, DIÂMETRO DE 37,5 mm ( 1 1/2" ), COMPRIMENTO DE 80 cm A SER EXECUTADA EM TUBO DE INOX, ACAB. CONF. PROJETO.</t>
  </si>
  <si>
    <t>22.2</t>
  </si>
  <si>
    <t>BARRA DE APOIO VERTICAL, DIÂMETRO DE 37,5 mm ( 1 1/2" ), COMPRIMENTO DE 70 cm A SER EXECUTADA EM TUBO DE INOX, ACAB. CONF. PROJETO.</t>
  </si>
  <si>
    <t>22.3</t>
  </si>
  <si>
    <t>CABIDE EM METAL CROMADO, SUGESTÃO  2060 C EVD – FABR. DECA.</t>
  </si>
  <si>
    <t>22.4</t>
  </si>
  <si>
    <t>CUBA DE LOUÇA DE EMBUTIR OVAL, COR BRANCO GELO, REF.: L37  DECA, INCLUSIVE VÁLVULA E SIFÃO DE METAL CROMADOS</t>
  </si>
  <si>
    <t>22.5</t>
  </si>
  <si>
    <t>FORNECIMENTO E INSTALAÇÃO DE TORNEIRA PARA LAVATÓRIO ACABAMENTO CROMADO COM FECHAMENTO AUTOMÁTICO REF 1173 C CONFORT (COM ALAVANCA), LINHA DECAMATIC ECO - MARCA DECA</t>
  </si>
  <si>
    <t>22.6</t>
  </si>
  <si>
    <t>LAVATÓRIO EM LOUÇA COM COLUNA SUSPENSA, BRANCO GELO, REF. L510 + C510, LINHA VOGUE PLUS, FABR. DECA, COM VÁLVULA, ENGATE  E SIFÃO CROMADOS.</t>
  </si>
  <si>
    <t>22.7</t>
  </si>
  <si>
    <t>PAPELEIRA TIPO ALÇA FLEX 2020, ACABAMENTO CROMADO, FABR DECA</t>
  </si>
  <si>
    <t>22.8</t>
  </si>
  <si>
    <t>PAR DE BARRAS DE APOIO TIPO "U", EMPUNHADURA 25cm, FABRICADAS EM AÇO INOX, PARA LAVATÓRIO COLUNA SUSPENSA A SEREM FORNECIDAS E INSTALADAS LATERALMENTE CONF. NBR 9050:2015 E DETALHES DE PROJETO.</t>
  </si>
  <si>
    <t>CJ</t>
  </si>
  <si>
    <t>22.9</t>
  </si>
  <si>
    <t>PORTA PAPEL TOALHA DIMENSÕES 25X29X12,5 EM PVC COR BRANCO.</t>
  </si>
  <si>
    <t>22.10</t>
  </si>
  <si>
    <t>PORTA SABONETE LÍQUIDO EM PVC, BRANCO, DIM. 12x26,5x10 cm</t>
  </si>
  <si>
    <t>22.11</t>
  </si>
  <si>
    <t>PUXADOR/BARRA DE APOIO EM INOX ESCOVADO TIPO ALÇA, COMPRIMENTO DE ATÉ 45 cm, DIÂMETRO APROX. 25 mm, PARA INSTALAÇÃO NAS PORTAS DOS SANITÁRIOS OU JUNTO AO LAVATÓRIO</t>
  </si>
  <si>
    <t>22.12</t>
  </si>
  <si>
    <t>TORNEIRA DE PAREDE COM TUBO MÓVEL E AREJADOR, ACAB. CROMADO, REF. 1170-A, TOP JET 250 AQUARIUS, FABR. FABRIMAR</t>
  </si>
  <si>
    <t>22.13</t>
  </si>
  <si>
    <t>TORNEIRA DE PAREDE PARA TANQUE COM AREJADOR, ACABAMENTO CROMADO, REF. 1159A AQUARIUS, FABR. FABRIMAR</t>
  </si>
  <si>
    <t>22.14</t>
  </si>
  <si>
    <t>TORNEIRA PARA LAVATÓRIO ACABAMENTO CROMADO COM FECHAMENTO AUTOMÁTICO - LINHA DECAMATIC ECO 1173.C (SEM ALAVANCA), FABR. DECA</t>
  </si>
  <si>
    <t>LIMPEZA</t>
  </si>
  <si>
    <t>23.1</t>
  </si>
  <si>
    <t>LIMPEZA DIÁRIA DE OBRA</t>
  </si>
  <si>
    <t>MS</t>
  </si>
  <si>
    <t>DIVERSOS</t>
  </si>
  <si>
    <t>24.1</t>
  </si>
  <si>
    <t>CHAPA DE INOX ESCOVADO DIM. 0,9x0,4M PARA PORTA DE MADEIRA</t>
  </si>
  <si>
    <t>24.2</t>
  </si>
  <si>
    <t>FORNECIMENTO E INSTALAÇÃO DE LIMITADOR DE ABERTURA DE PORTA, COMPLETO COM PARAFUSOS PARA FIXAÇÃO</t>
  </si>
  <si>
    <t>24.3</t>
  </si>
  <si>
    <t>FORNECIMENTO E INSTALAÇÃO DE MOLAS AÉREAS</t>
  </si>
  <si>
    <t>24.4</t>
  </si>
  <si>
    <t>FORNECIMENTO E INSTALAÇÃO DE SUPORTE PARA FIXAÇÃO DE EXTINTOR DE INCÊNDIO.</t>
  </si>
  <si>
    <t>24.5</t>
  </si>
  <si>
    <t>LONA PLÁSTICA PRETA</t>
  </si>
  <si>
    <t>24.6</t>
  </si>
  <si>
    <t>PROTEÇÃO PARA PISOS (SALVA PISO)</t>
  </si>
  <si>
    <t>24.7</t>
  </si>
  <si>
    <t>SUPORTE DE PISO EM AÇO INOX PARA EXTINTOR DE INCÊNDIO 6KG A 10KG</t>
  </si>
  <si>
    <t>24.8</t>
  </si>
  <si>
    <t>SUPORTE UNIVERSAL AJUSTÁVEL EM AÇO CARBONO PARA MICROONDAS/FORNO ELÉTRICO ATÉ 40KG REF.: ELG MW03</t>
  </si>
  <si>
    <t>24.9</t>
  </si>
  <si>
    <t>TRANSPORTE VERTICAL/HORIZONTAL DE MOBILIÁRIO (MESAS, ARQUIVOS SUSPENSO, ESTANTES DE AÇO E OUTROS)</t>
  </si>
  <si>
    <t>MATERIAIS, MÁQUINAS E EQUIPAMENTOS</t>
  </si>
  <si>
    <t>25.1</t>
  </si>
  <si>
    <t>APARELHO DE AR CONDICIONADO TIPO SPLIT, MODELO CASSETE, CAPACIDADE DE 36.000 BTU/H, INVERTER, COM CONTROLE REMOTO SEM FIO.</t>
  </si>
  <si>
    <t>25.2</t>
  </si>
  <si>
    <t>APARELHO DE AR CONDICIONADO TIPO SPLIT, MODELO CASSETE, CAPACIDADE DE 48.000 BTU/H, INVERTER, COM CONTROLE REMOTO SEM FIO.</t>
  </si>
  <si>
    <t>25.3</t>
  </si>
  <si>
    <t>APARELHO DE AR CONDICIONADO TIPO SPLIT, MODELO HI-WALL, CAPACIDADE DE 12.000 BTU/H, INVERTER, COM CONTROLE REMOTO SEM FIO.</t>
  </si>
  <si>
    <t>25.4</t>
  </si>
  <si>
    <t>APARELHO DE AR CONDICIONADO TIPO SPLIT, MODELO HI-WALL, CAPACIDADE DE 18.000 BTU/H, INVERTER, COM CONTROLE REMOTO SEM FIO.</t>
  </si>
  <si>
    <t>25.5</t>
  </si>
  <si>
    <t>APARELHO DE AR CONDICIONADO TIPO SPLIT, MODELO HI-WALL, CAPACIDADE DE 24.000 BTU/H, INVERTER, COM CONTROLE REMOTO SEM FIO.</t>
  </si>
  <si>
    <t>25.6</t>
  </si>
  <si>
    <t>APARELHO DE AR CONDICIONADO TIPO SPLIT, MODELO HI-WALL, CAPACIDADE DE 9.000 BTU/H, INVERTER, COM CONTROLE REMOTO SEM FIO.</t>
  </si>
  <si>
    <t>Total Geral..........: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</si>
</sst>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_-[$R$-416]\ * #,##0.00_-;\-[$R$-416]\ * #,##0.00_-;_-[$R$-416]\ * &quot;-&quot;??_-;_-@_-"/>
  </numFmts>
  <fonts count="15" x14ac:knownFonts="1">
    <font>
      <sz val="10"/>
      <name val="MS Sans Serif"/>
      <family val="2"/>
    </font>
    <font>
      <sz val="10"/>
      <name val="MS Sans Serif"/>
      <family val="2"/>
    </font>
    <font>
      <b/>
      <sz val="11"/>
      <color indexed="8"/>
      <name val="Calibri"/>
      <family val="2"/>
    </font>
    <font>
      <b/>
      <sz val="8"/>
      <name val="Arial"/>
      <family val="2"/>
    </font>
    <font>
      <sz val="8"/>
      <name val="Arial"/>
      <family val="2"/>
    </font>
    <font>
      <b/>
      <sz val="11"/>
      <color indexed="8"/>
      <name val="Calibri"/>
      <family val="2"/>
    </font>
    <font>
      <b/>
      <sz val="11"/>
      <name val="Calibri"/>
      <family val="2"/>
    </font>
    <font>
      <sz val="11"/>
      <color indexed="8"/>
      <name val="Calibri"/>
    </font>
    <font>
      <sz val="10"/>
      <color indexed="8"/>
      <name val="Arial"/>
    </font>
    <font>
      <b/>
      <sz val="11"/>
      <color indexed="8"/>
      <name val="Calibri"/>
      <family val="2"/>
    </font>
    <font>
      <sz val="11"/>
      <name val="Calibri"/>
      <family val="2"/>
    </font>
    <font>
      <b/>
      <sz val="11"/>
      <name val="Calibri"/>
      <family val="2"/>
    </font>
    <font>
      <b/>
      <sz val="11"/>
      <color indexed="8"/>
      <name val="Calibri"/>
      <family val="2"/>
    </font>
    <font>
      <sz val="11"/>
      <color indexed="8"/>
      <name val="Calibri"/>
      <family val="2"/>
    </font>
    <font>
      <sz val="10"/>
      <name val="Arial"/>
      <family val="2"/>
    </font>
  </fonts>
  <fills count="4">
    <fill>
      <patternFill patternType="none"/>
    </fill>
    <fill>
      <patternFill patternType="gray125"/>
    </fill>
    <fill>
      <patternFill patternType="solid">
        <fgColor indexed="22"/>
        <bgColor indexed="64"/>
      </patternFill>
    </fill>
    <fill>
      <patternFill patternType="solid">
        <fgColor theme="9" tint="0.59999389629810485"/>
        <bgColor indexed="64"/>
      </patternFill>
    </fill>
  </fills>
  <borders count="11">
    <border>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164" fontId="0" fillId="0" borderId="0"/>
    <xf numFmtId="44" fontId="1" fillId="0" borderId="0" applyFont="0" applyFill="0" applyBorder="0" applyAlignment="0" applyProtection="0"/>
    <xf numFmtId="164" fontId="8" fillId="0" borderId="0"/>
    <xf numFmtId="43" fontId="1" fillId="0" borderId="0" applyFont="0" applyFill="0" applyBorder="0" applyAlignment="0" applyProtection="0"/>
  </cellStyleXfs>
  <cellXfs count="70">
    <xf numFmtId="164" fontId="0" fillId="0" borderId="0" xfId="0"/>
    <xf numFmtId="164" fontId="4" fillId="0" borderId="0" xfId="0" applyFont="1" applyAlignment="1">
      <alignment horizontal="center" vertical="center"/>
    </xf>
    <xf numFmtId="164" fontId="4" fillId="0" borderId="0" xfId="0" applyFont="1" applyAlignment="1">
      <alignment vertical="center"/>
    </xf>
    <xf numFmtId="2" fontId="4" fillId="0" borderId="0" xfId="0" applyNumberFormat="1" applyFont="1" applyAlignment="1">
      <alignment vertical="center"/>
    </xf>
    <xf numFmtId="4" fontId="4" fillId="0" borderId="0" xfId="0" applyNumberFormat="1" applyFont="1" applyAlignment="1">
      <alignment horizontal="right" vertical="center"/>
    </xf>
    <xf numFmtId="43" fontId="4" fillId="0" borderId="0" xfId="3" applyFont="1" applyAlignment="1">
      <alignment vertical="center"/>
    </xf>
    <xf numFmtId="164" fontId="3" fillId="0" borderId="0" xfId="0" applyFont="1" applyAlignment="1">
      <alignment horizontal="centerContinuous"/>
    </xf>
    <xf numFmtId="43" fontId="4" fillId="0" borderId="0" xfId="0" applyNumberFormat="1" applyFont="1" applyAlignment="1">
      <alignment vertical="center"/>
    </xf>
    <xf numFmtId="164" fontId="6" fillId="2" borderId="1" xfId="0" applyFont="1" applyFill="1" applyBorder="1" applyAlignment="1">
      <alignment vertical="center"/>
    </xf>
    <xf numFmtId="164" fontId="6" fillId="2" borderId="2" xfId="0" applyFont="1" applyFill="1" applyBorder="1" applyAlignment="1">
      <alignment vertical="center"/>
    </xf>
    <xf numFmtId="164" fontId="4" fillId="0" borderId="3" xfId="0" applyFont="1" applyBorder="1" applyAlignment="1">
      <alignment vertical="center"/>
    </xf>
    <xf numFmtId="164" fontId="4" fillId="0" borderId="4" xfId="0" applyFont="1" applyBorder="1" applyAlignment="1">
      <alignment vertical="center"/>
    </xf>
    <xf numFmtId="164" fontId="5" fillId="2" borderId="5" xfId="0" applyFont="1" applyFill="1" applyBorder="1"/>
    <xf numFmtId="164" fontId="5" fillId="2" borderId="1" xfId="0" applyFont="1" applyFill="1" applyBorder="1"/>
    <xf numFmtId="164" fontId="5" fillId="2" borderId="2" xfId="0" applyFont="1" applyFill="1" applyBorder="1"/>
    <xf numFmtId="164" fontId="2" fillId="2" borderId="8" xfId="2" applyFont="1" applyFill="1" applyBorder="1" applyAlignment="1">
      <alignment vertical="center" wrapText="1"/>
    </xf>
    <xf numFmtId="164" fontId="2" fillId="2" borderId="8" xfId="2" applyFont="1" applyFill="1" applyBorder="1" applyAlignment="1">
      <alignment horizontal="center" vertical="center" wrapText="1"/>
    </xf>
    <xf numFmtId="43" fontId="2" fillId="2" borderId="8" xfId="3" applyFont="1" applyFill="1" applyBorder="1" applyAlignment="1">
      <alignment horizontal="center" vertical="center" wrapText="1"/>
    </xf>
    <xf numFmtId="164" fontId="0" fillId="0" borderId="0" xfId="0" applyAlignment="1">
      <alignment vertical="top" wrapText="1"/>
    </xf>
    <xf numFmtId="164" fontId="5" fillId="0" borderId="0" xfId="0" applyFont="1" applyFill="1" applyBorder="1"/>
    <xf numFmtId="164" fontId="2" fillId="2" borderId="8" xfId="2" applyFont="1" applyFill="1" applyBorder="1" applyAlignment="1">
      <alignment vertical="top" wrapText="1"/>
    </xf>
    <xf numFmtId="164" fontId="7" fillId="2" borderId="8" xfId="2" applyFont="1" applyFill="1" applyBorder="1" applyAlignment="1">
      <alignment horizontal="center" vertical="top" wrapText="1"/>
    </xf>
    <xf numFmtId="164" fontId="7" fillId="2" borderId="8" xfId="2" applyFont="1" applyFill="1" applyBorder="1" applyAlignment="1">
      <alignment vertical="top" wrapText="1"/>
    </xf>
    <xf numFmtId="43" fontId="7" fillId="2" borderId="8" xfId="3" applyFont="1" applyFill="1" applyBorder="1" applyAlignment="1">
      <alignment vertical="top" wrapText="1"/>
    </xf>
    <xf numFmtId="164" fontId="7" fillId="2" borderId="8" xfId="2" applyFont="1" applyFill="1" applyBorder="1" applyAlignment="1">
      <alignment horizontal="center" vertical="center" wrapText="1"/>
    </xf>
    <xf numFmtId="164" fontId="2" fillId="2" borderId="8" xfId="2" applyFont="1" applyFill="1" applyBorder="1" applyAlignment="1">
      <alignment horizontal="center" vertical="top" wrapText="1"/>
    </xf>
    <xf numFmtId="164" fontId="4" fillId="0" borderId="8" xfId="0" applyFont="1" applyBorder="1" applyAlignment="1">
      <alignment horizontal="center" vertical="center"/>
    </xf>
    <xf numFmtId="164" fontId="4" fillId="0" borderId="8" xfId="0" applyFont="1" applyBorder="1" applyAlignment="1">
      <alignment vertical="center"/>
    </xf>
    <xf numFmtId="2" fontId="4" fillId="0" borderId="8" xfId="0" applyNumberFormat="1" applyFont="1" applyBorder="1" applyAlignment="1">
      <alignment vertical="center"/>
    </xf>
    <xf numFmtId="4" fontId="4" fillId="0" borderId="8" xfId="0" applyNumberFormat="1" applyFont="1" applyBorder="1" applyAlignment="1">
      <alignment horizontal="right" vertical="center"/>
    </xf>
    <xf numFmtId="43" fontId="4" fillId="0" borderId="8" xfId="3" applyFont="1" applyBorder="1" applyAlignment="1">
      <alignment vertical="center"/>
    </xf>
    <xf numFmtId="164" fontId="10" fillId="0" borderId="8" xfId="0" applyFont="1" applyBorder="1" applyAlignment="1">
      <alignment horizontal="center" vertical="center"/>
    </xf>
    <xf numFmtId="164" fontId="10" fillId="0" borderId="8" xfId="0" applyFont="1" applyBorder="1" applyAlignment="1">
      <alignment vertical="center"/>
    </xf>
    <xf numFmtId="2" fontId="10" fillId="0" borderId="8" xfId="0" applyNumberFormat="1" applyFont="1" applyBorder="1" applyAlignment="1">
      <alignment vertical="center"/>
    </xf>
    <xf numFmtId="4" fontId="10" fillId="0" borderId="8" xfId="0" applyNumberFormat="1" applyFont="1" applyBorder="1" applyAlignment="1">
      <alignment horizontal="right" vertical="center"/>
    </xf>
    <xf numFmtId="164" fontId="11" fillId="0" borderId="8" xfId="0" applyFont="1" applyBorder="1" applyAlignment="1">
      <alignment vertical="center"/>
    </xf>
    <xf numFmtId="164" fontId="10" fillId="0" borderId="8" xfId="0" applyFont="1" applyBorder="1" applyAlignment="1">
      <alignment vertical="center" wrapText="1"/>
    </xf>
    <xf numFmtId="164" fontId="11" fillId="0" borderId="8" xfId="0" applyFont="1" applyBorder="1" applyAlignment="1">
      <alignment vertical="center" wrapText="1"/>
    </xf>
    <xf numFmtId="2" fontId="10" fillId="0" borderId="8" xfId="0" applyNumberFormat="1" applyFont="1" applyBorder="1" applyAlignment="1">
      <alignment horizontal="center" vertical="center"/>
    </xf>
    <xf numFmtId="4" fontId="10" fillId="0" borderId="8" xfId="0" applyNumberFormat="1" applyFont="1" applyBorder="1" applyAlignment="1">
      <alignment horizontal="center" vertical="center"/>
    </xf>
    <xf numFmtId="164" fontId="11" fillId="0" borderId="8" xfId="0" applyFont="1" applyBorder="1" applyAlignment="1">
      <alignment horizontal="center" vertical="center"/>
    </xf>
    <xf numFmtId="164" fontId="12" fillId="2" borderId="8" xfId="2" applyFont="1" applyFill="1" applyBorder="1" applyAlignment="1">
      <alignment horizontal="center" vertical="top" wrapText="1"/>
    </xf>
    <xf numFmtId="164" fontId="12" fillId="2" borderId="8" xfId="2" applyFont="1" applyFill="1" applyBorder="1" applyAlignment="1">
      <alignment vertical="top" wrapText="1"/>
    </xf>
    <xf numFmtId="164" fontId="12" fillId="2" borderId="8" xfId="2" applyFont="1" applyFill="1" applyBorder="1" applyAlignment="1">
      <alignment horizontal="center" vertical="center" wrapText="1"/>
    </xf>
    <xf numFmtId="164" fontId="13" fillId="2" borderId="8" xfId="2" applyFont="1" applyFill="1" applyBorder="1" applyAlignment="1">
      <alignment horizontal="center" vertical="center" wrapText="1"/>
    </xf>
    <xf numFmtId="164" fontId="13" fillId="0" borderId="8" xfId="2" applyFont="1" applyFill="1" applyBorder="1" applyAlignment="1">
      <alignment vertical="top" wrapText="1"/>
    </xf>
    <xf numFmtId="164" fontId="12" fillId="0" borderId="8" xfId="2" applyFont="1" applyFill="1" applyBorder="1" applyAlignment="1">
      <alignment vertical="top" wrapText="1"/>
    </xf>
    <xf numFmtId="164" fontId="13" fillId="0" borderId="8" xfId="2" applyFont="1" applyFill="1" applyBorder="1" applyAlignment="1">
      <alignment horizontal="center" vertical="center" wrapText="1"/>
    </xf>
    <xf numFmtId="44" fontId="13" fillId="0" borderId="8" xfId="1" applyFont="1" applyFill="1" applyBorder="1" applyAlignment="1">
      <alignment horizontal="center" vertical="center" wrapText="1"/>
    </xf>
    <xf numFmtId="164" fontId="13" fillId="2" borderId="8" xfId="2" applyFont="1" applyFill="1" applyBorder="1" applyAlignment="1">
      <alignment vertical="top" wrapText="1"/>
    </xf>
    <xf numFmtId="10" fontId="7" fillId="3" borderId="3" xfId="3" applyNumberFormat="1" applyFont="1" applyFill="1" applyBorder="1" applyAlignment="1" applyProtection="1">
      <alignment vertical="top" wrapText="1"/>
      <protection locked="0"/>
    </xf>
    <xf numFmtId="10" fontId="7" fillId="3" borderId="4" xfId="3" applyNumberFormat="1" applyFont="1" applyFill="1" applyBorder="1" applyAlignment="1" applyProtection="1">
      <alignment vertical="top" wrapText="1"/>
      <protection locked="0"/>
    </xf>
    <xf numFmtId="164" fontId="3" fillId="0" borderId="0" xfId="0" applyFont="1" applyFill="1" applyAlignment="1">
      <alignment horizontal="centerContinuous"/>
    </xf>
    <xf numFmtId="164" fontId="4" fillId="0" borderId="0" xfId="0" applyFont="1" applyFill="1" applyAlignment="1">
      <alignment vertical="center"/>
    </xf>
    <xf numFmtId="164" fontId="4" fillId="0" borderId="8" xfId="0" applyFont="1" applyFill="1" applyBorder="1" applyAlignment="1">
      <alignment vertical="center"/>
    </xf>
    <xf numFmtId="164" fontId="10" fillId="0" borderId="8" xfId="0" applyNumberFormat="1" applyFont="1" applyFill="1" applyBorder="1" applyAlignment="1">
      <alignment horizontal="center" vertical="center"/>
    </xf>
    <xf numFmtId="164" fontId="10" fillId="0" borderId="8" xfId="0" applyFont="1" applyFill="1" applyBorder="1" applyAlignment="1">
      <alignment horizontal="center" vertical="center"/>
    </xf>
    <xf numFmtId="164" fontId="10" fillId="0" borderId="8" xfId="0" applyFont="1" applyFill="1" applyBorder="1" applyAlignment="1">
      <alignment vertical="center"/>
    </xf>
    <xf numFmtId="164" fontId="10" fillId="0" borderId="8" xfId="0" applyNumberFormat="1" applyFont="1" applyBorder="1" applyAlignment="1">
      <alignment horizontal="center" vertical="center"/>
    </xf>
    <xf numFmtId="164" fontId="10" fillId="0" borderId="8" xfId="3" applyNumberFormat="1" applyFont="1" applyBorder="1" applyAlignment="1">
      <alignment horizontal="center" vertical="center"/>
    </xf>
    <xf numFmtId="164" fontId="6" fillId="0" borderId="8" xfId="3" applyNumberFormat="1" applyFont="1" applyBorder="1" applyAlignment="1">
      <alignment horizontal="center" vertical="center"/>
    </xf>
    <xf numFmtId="10" fontId="10" fillId="0" borderId="8" xfId="0" applyNumberFormat="1" applyFont="1" applyBorder="1" applyAlignment="1">
      <alignment horizontal="center" vertical="center"/>
    </xf>
    <xf numFmtId="164" fontId="2" fillId="2" borderId="8" xfId="2" applyNumberFormat="1" applyFont="1" applyFill="1" applyBorder="1" applyAlignment="1">
      <alignment horizontal="center" vertical="center" wrapText="1"/>
    </xf>
    <xf numFmtId="10" fontId="10" fillId="0" borderId="8" xfId="1" applyNumberFormat="1" applyFont="1" applyBorder="1" applyAlignment="1">
      <alignment horizontal="center" vertical="center"/>
    </xf>
    <xf numFmtId="14" fontId="14" fillId="0" borderId="0" xfId="3" applyNumberFormat="1" applyFont="1" applyAlignment="1">
      <alignment vertical="center"/>
    </xf>
    <xf numFmtId="0" fontId="10" fillId="0" borderId="8" xfId="0" applyNumberFormat="1" applyFont="1" applyBorder="1" applyAlignment="1">
      <alignment vertical="center" wrapText="1"/>
    </xf>
    <xf numFmtId="0" fontId="7" fillId="0" borderId="6" xfId="3" applyNumberFormat="1" applyFont="1" applyFill="1" applyBorder="1" applyAlignment="1">
      <alignment vertical="top" wrapText="1"/>
    </xf>
    <xf numFmtId="164" fontId="0" fillId="0" borderId="7" xfId="0" applyBorder="1" applyAlignment="1">
      <alignment horizontal="center" vertical="center" wrapText="1"/>
    </xf>
    <xf numFmtId="164" fontId="9" fillId="2" borderId="9" xfId="0" applyFont="1" applyFill="1" applyBorder="1" applyAlignment="1">
      <alignment horizontal="center"/>
    </xf>
    <xf numFmtId="164" fontId="9" fillId="2" borderId="10" xfId="0" applyFont="1" applyFill="1" applyBorder="1" applyAlignment="1">
      <alignment horizontal="center"/>
    </xf>
  </cellXfs>
  <cellStyles count="4">
    <cellStyle name="Moeda" xfId="1" builtinId="4"/>
    <cellStyle name="Normal" xfId="0" builtinId="0"/>
    <cellStyle name="Normal_Plan1" xfId="2"/>
    <cellStyle name="Vírgula" xfId="3"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5"/>
  <sheetViews>
    <sheetView tabSelected="1" zoomScaleNormal="100" workbookViewId="0">
      <selection activeCell="I3" sqref="I3"/>
    </sheetView>
  </sheetViews>
  <sheetFormatPr defaultRowHeight="11.25" x14ac:dyDescent="0.2"/>
  <cols>
    <col min="1" max="1" width="14.28515625" style="1" customWidth="1"/>
    <col min="2" max="2" width="50" style="2" customWidth="1"/>
    <col min="3" max="3" width="12" style="3" customWidth="1"/>
    <col min="4" max="4" width="10" style="1" customWidth="1"/>
    <col min="5" max="5" width="14.7109375" style="53" customWidth="1"/>
    <col min="6" max="6" width="14.7109375" style="3" customWidth="1"/>
    <col min="7" max="7" width="8.5703125" style="4" bestFit="1" customWidth="1"/>
    <col min="8" max="8" width="15.7109375" style="2" customWidth="1"/>
    <col min="9" max="9" width="15.7109375" style="5" customWidth="1"/>
    <col min="10" max="10" width="29.42578125" style="2" customWidth="1"/>
    <col min="11" max="16384" width="9.140625" style="2"/>
  </cols>
  <sheetData>
    <row r="1" spans="1:10" ht="15.75" thickBot="1" x14ac:dyDescent="0.3">
      <c r="A1" s="68" t="s">
        <v>0</v>
      </c>
      <c r="B1" s="69"/>
      <c r="C1" s="6"/>
      <c r="D1" s="6"/>
      <c r="E1" s="52"/>
      <c r="F1" s="6"/>
      <c r="G1" s="6"/>
      <c r="H1" s="6"/>
      <c r="I1" s="64">
        <v>44893</v>
      </c>
    </row>
    <row r="2" spans="1:10" ht="15" x14ac:dyDescent="0.25">
      <c r="A2" s="8" t="s">
        <v>1</v>
      </c>
      <c r="B2" s="10" t="s">
        <v>2</v>
      </c>
      <c r="G2" s="19"/>
      <c r="H2" s="12" t="s">
        <v>3</v>
      </c>
      <c r="I2" s="66">
        <v>1547</v>
      </c>
    </row>
    <row r="3" spans="1:10" ht="15" customHeight="1" x14ac:dyDescent="0.25">
      <c r="A3" s="8" t="s">
        <v>3</v>
      </c>
      <c r="B3" s="10" t="s">
        <v>4</v>
      </c>
      <c r="G3" s="19"/>
      <c r="H3" s="13" t="s">
        <v>5</v>
      </c>
      <c r="I3" s="50">
        <v>0.3196</v>
      </c>
      <c r="J3" s="67" t="s">
        <v>6</v>
      </c>
    </row>
    <row r="4" spans="1:10" ht="15.75" thickBot="1" x14ac:dyDescent="0.3">
      <c r="A4" s="9" t="s">
        <v>7</v>
      </c>
      <c r="B4" s="11" t="s">
        <v>8</v>
      </c>
      <c r="G4" s="19"/>
      <c r="H4" s="13" t="s">
        <v>9</v>
      </c>
      <c r="I4" s="50">
        <v>0.15570000000000001</v>
      </c>
      <c r="J4" s="67"/>
    </row>
    <row r="5" spans="1:10" ht="15.75" thickBot="1" x14ac:dyDescent="0.3">
      <c r="G5" s="19"/>
      <c r="H5" s="14" t="s">
        <v>10</v>
      </c>
      <c r="I5" s="51">
        <v>0</v>
      </c>
      <c r="J5" s="67"/>
    </row>
    <row r="7" spans="1:10" s="18" customFormat="1" ht="28.5" customHeight="1" x14ac:dyDescent="0.2">
      <c r="A7" s="15" t="s">
        <v>11</v>
      </c>
      <c r="B7" s="15" t="s">
        <v>12</v>
      </c>
      <c r="C7" s="16" t="s">
        <v>13</v>
      </c>
      <c r="D7" s="16" t="s">
        <v>14</v>
      </c>
      <c r="E7" s="16" t="s">
        <v>15</v>
      </c>
      <c r="F7" s="16" t="s">
        <v>16</v>
      </c>
      <c r="G7" s="16" t="s">
        <v>17</v>
      </c>
      <c r="H7" s="16" t="s">
        <v>18</v>
      </c>
      <c r="I7" s="17" t="s">
        <v>19</v>
      </c>
    </row>
    <row r="9" spans="1:10" ht="15" x14ac:dyDescent="0.2">
      <c r="A9" s="25" t="s">
        <v>20</v>
      </c>
      <c r="B9" s="20" t="s">
        <v>21</v>
      </c>
      <c r="C9" s="21" t="s">
        <v>22</v>
      </c>
      <c r="D9" s="21" t="s">
        <v>22</v>
      </c>
      <c r="E9" s="21"/>
      <c r="F9" s="22"/>
      <c r="G9" s="22"/>
      <c r="H9" s="22" t="s">
        <v>22</v>
      </c>
      <c r="I9" s="23"/>
    </row>
    <row r="10" spans="1:10" x14ac:dyDescent="0.2">
      <c r="A10" s="26"/>
      <c r="B10" s="27"/>
      <c r="C10" s="28"/>
      <c r="D10" s="26"/>
      <c r="E10" s="54"/>
      <c r="F10" s="28"/>
      <c r="G10" s="29"/>
      <c r="H10" s="27"/>
      <c r="I10" s="30"/>
    </row>
    <row r="11" spans="1:10" ht="13.5" customHeight="1" x14ac:dyDescent="0.2">
      <c r="A11" s="31" t="s">
        <v>23</v>
      </c>
      <c r="B11" s="32" t="s">
        <v>24</v>
      </c>
      <c r="C11" s="38">
        <v>5</v>
      </c>
      <c r="D11" s="31" t="s">
        <v>25</v>
      </c>
      <c r="E11" s="55">
        <v>23.9</v>
      </c>
      <c r="F11" s="58">
        <f>ROUND(E11* (1- TRUNC($I$5,4)), 2)</f>
        <v>23.9</v>
      </c>
      <c r="G11" s="63">
        <f>$I$3</f>
        <v>0.3196</v>
      </c>
      <c r="H11" s="58">
        <f>ROUND(F11*(1+ TRUNC($I$3,4)),2)</f>
        <v>31.54</v>
      </c>
      <c r="I11" s="59">
        <f>ROUND(H11*C11,2)</f>
        <v>157.69999999999999</v>
      </c>
    </row>
    <row r="12" spans="1:10" ht="15" x14ac:dyDescent="0.2">
      <c r="A12" s="31"/>
      <c r="B12" s="35" t="s">
        <v>26</v>
      </c>
      <c r="C12" s="38"/>
      <c r="D12" s="31"/>
      <c r="E12" s="56"/>
      <c r="F12" s="58"/>
      <c r="G12" s="39"/>
      <c r="H12" s="31"/>
      <c r="I12" s="60">
        <f>SUM(I11)</f>
        <v>157.69999999999999</v>
      </c>
    </row>
    <row r="13" spans="1:10" ht="15" x14ac:dyDescent="0.2">
      <c r="A13" s="26"/>
      <c r="B13" s="27"/>
      <c r="C13" s="28"/>
      <c r="D13" s="26"/>
      <c r="E13" s="54"/>
      <c r="F13" s="58"/>
      <c r="G13" s="29"/>
      <c r="H13" s="27"/>
      <c r="I13" s="59"/>
    </row>
    <row r="14" spans="1:10" ht="15" x14ac:dyDescent="0.2">
      <c r="A14" s="25">
        <v>2</v>
      </c>
      <c r="B14" s="20" t="s">
        <v>27</v>
      </c>
      <c r="C14" s="24" t="s">
        <v>22</v>
      </c>
      <c r="D14" s="24" t="s">
        <v>22</v>
      </c>
      <c r="E14" s="24" t="s">
        <v>22</v>
      </c>
      <c r="F14" s="24" t="s">
        <v>22</v>
      </c>
      <c r="G14" s="24" t="s">
        <v>22</v>
      </c>
      <c r="H14" s="24" t="s">
        <v>22</v>
      </c>
      <c r="I14" s="24" t="s">
        <v>22</v>
      </c>
    </row>
    <row r="15" spans="1:10" ht="15" x14ac:dyDescent="0.2">
      <c r="A15" s="31"/>
      <c r="B15" s="32"/>
      <c r="C15" s="33"/>
      <c r="D15" s="31"/>
      <c r="E15" s="57"/>
      <c r="F15" s="58"/>
      <c r="G15" s="34"/>
      <c r="H15" s="32"/>
      <c r="I15" s="59"/>
    </row>
    <row r="16" spans="1:10" ht="30" x14ac:dyDescent="0.2">
      <c r="A16" s="31" t="s">
        <v>28</v>
      </c>
      <c r="B16" s="36" t="s">
        <v>29</v>
      </c>
      <c r="C16" s="38">
        <v>5.66</v>
      </c>
      <c r="D16" s="31" t="s">
        <v>30</v>
      </c>
      <c r="E16" s="55">
        <v>45.71</v>
      </c>
      <c r="F16" s="58">
        <f t="shared" ref="F16:F71" si="0">ROUND(E16* (1- TRUNC($I$5,4)), 2)</f>
        <v>45.71</v>
      </c>
      <c r="G16" s="61">
        <f>$I$3</f>
        <v>0.3196</v>
      </c>
      <c r="H16" s="58">
        <f>ROUND(F16*(1+ TRUNC($I$3,4)),2)</f>
        <v>60.32</v>
      </c>
      <c r="I16" s="59">
        <f>ROUND(H16*C16,2)</f>
        <v>341.41</v>
      </c>
    </row>
    <row r="17" spans="1:9" ht="15" x14ac:dyDescent="0.2">
      <c r="A17" s="31"/>
      <c r="B17" s="35" t="s">
        <v>26</v>
      </c>
      <c r="C17" s="38"/>
      <c r="D17" s="31"/>
      <c r="E17" s="55"/>
      <c r="F17" s="58"/>
      <c r="G17" s="39"/>
      <c r="H17" s="58"/>
      <c r="I17" s="60">
        <f>SUM(I16)</f>
        <v>341.41</v>
      </c>
    </row>
    <row r="18" spans="1:9" ht="15" x14ac:dyDescent="0.2">
      <c r="A18" s="31"/>
      <c r="B18" s="32"/>
      <c r="C18" s="33"/>
      <c r="D18" s="31"/>
      <c r="E18" s="55"/>
      <c r="F18" s="58"/>
      <c r="G18" s="34"/>
      <c r="H18" s="58"/>
      <c r="I18" s="59"/>
    </row>
    <row r="19" spans="1:9" ht="15" x14ac:dyDescent="0.2">
      <c r="A19" s="25">
        <v>3</v>
      </c>
      <c r="B19" s="20" t="s">
        <v>31</v>
      </c>
      <c r="C19" s="24" t="s">
        <v>22</v>
      </c>
      <c r="D19" s="21" t="s">
        <v>22</v>
      </c>
      <c r="E19" s="21"/>
      <c r="F19" s="24" t="s">
        <v>22</v>
      </c>
      <c r="G19" s="22"/>
      <c r="H19" s="22" t="s">
        <v>22</v>
      </c>
      <c r="I19" s="23"/>
    </row>
    <row r="20" spans="1:9" ht="15" x14ac:dyDescent="0.2">
      <c r="A20" s="31"/>
      <c r="B20" s="36"/>
      <c r="C20" s="33"/>
      <c r="D20" s="31"/>
      <c r="E20" s="55"/>
      <c r="F20" s="58"/>
      <c r="G20" s="34"/>
      <c r="H20" s="58"/>
      <c r="I20" s="59"/>
    </row>
    <row r="21" spans="1:9" ht="30" x14ac:dyDescent="0.2">
      <c r="A21" s="31" t="s">
        <v>32</v>
      </c>
      <c r="B21" s="36" t="s">
        <v>33</v>
      </c>
      <c r="C21" s="38">
        <v>10</v>
      </c>
      <c r="D21" s="31" t="s">
        <v>34</v>
      </c>
      <c r="E21" s="55">
        <v>40.590000000000003</v>
      </c>
      <c r="F21" s="58">
        <f t="shared" si="0"/>
        <v>40.590000000000003</v>
      </c>
      <c r="G21" s="61">
        <f>$I$3</f>
        <v>0.3196</v>
      </c>
      <c r="H21" s="58">
        <f>ROUND(F21*(1+ TRUNC($I$3,4)),2)</f>
        <v>53.56</v>
      </c>
      <c r="I21" s="59">
        <f>ROUND(H21*C21,2)</f>
        <v>535.6</v>
      </c>
    </row>
    <row r="22" spans="1:9" ht="30" x14ac:dyDescent="0.2">
      <c r="A22" s="31" t="s">
        <v>35</v>
      </c>
      <c r="B22" s="36" t="s">
        <v>36</v>
      </c>
      <c r="C22" s="38">
        <v>5</v>
      </c>
      <c r="D22" s="31" t="s">
        <v>34</v>
      </c>
      <c r="E22" s="55">
        <v>43.79</v>
      </c>
      <c r="F22" s="58">
        <f t="shared" si="0"/>
        <v>43.79</v>
      </c>
      <c r="G22" s="61">
        <f t="shared" ref="G22:G71" si="1">$I$3</f>
        <v>0.3196</v>
      </c>
      <c r="H22" s="58">
        <f t="shared" ref="H22:H71" si="2">ROUND(F22*(1+ TRUNC($I$3,4)),2)</f>
        <v>57.79</v>
      </c>
      <c r="I22" s="59">
        <f t="shared" ref="I22:I71" si="3">ROUND(H22*C22,2)</f>
        <v>288.95</v>
      </c>
    </row>
    <row r="23" spans="1:9" ht="30" x14ac:dyDescent="0.2">
      <c r="A23" s="31" t="s">
        <v>37</v>
      </c>
      <c r="B23" s="36" t="s">
        <v>38</v>
      </c>
      <c r="C23" s="38">
        <v>2</v>
      </c>
      <c r="D23" s="31" t="s">
        <v>34</v>
      </c>
      <c r="E23" s="55">
        <v>77.02</v>
      </c>
      <c r="F23" s="58">
        <f t="shared" si="0"/>
        <v>77.02</v>
      </c>
      <c r="G23" s="61">
        <f t="shared" si="1"/>
        <v>0.3196</v>
      </c>
      <c r="H23" s="58">
        <f t="shared" si="2"/>
        <v>101.64</v>
      </c>
      <c r="I23" s="59">
        <f t="shared" si="3"/>
        <v>203.28</v>
      </c>
    </row>
    <row r="24" spans="1:9" ht="30" x14ac:dyDescent="0.2">
      <c r="A24" s="31" t="s">
        <v>39</v>
      </c>
      <c r="B24" s="36" t="s">
        <v>40</v>
      </c>
      <c r="C24" s="38">
        <v>11</v>
      </c>
      <c r="D24" s="31" t="s">
        <v>34</v>
      </c>
      <c r="E24" s="55">
        <v>98.4</v>
      </c>
      <c r="F24" s="58">
        <f t="shared" si="0"/>
        <v>98.4</v>
      </c>
      <c r="G24" s="61">
        <f t="shared" si="1"/>
        <v>0.3196</v>
      </c>
      <c r="H24" s="58">
        <f t="shared" si="2"/>
        <v>129.85</v>
      </c>
      <c r="I24" s="59">
        <f t="shared" si="3"/>
        <v>1428.35</v>
      </c>
    </row>
    <row r="25" spans="1:9" ht="30" x14ac:dyDescent="0.2">
      <c r="A25" s="31" t="s">
        <v>41</v>
      </c>
      <c r="B25" s="36" t="s">
        <v>42</v>
      </c>
      <c r="C25" s="38">
        <v>3</v>
      </c>
      <c r="D25" s="31" t="s">
        <v>34</v>
      </c>
      <c r="E25" s="55">
        <v>48.12</v>
      </c>
      <c r="F25" s="58">
        <f t="shared" si="0"/>
        <v>48.12</v>
      </c>
      <c r="G25" s="61">
        <f t="shared" si="1"/>
        <v>0.3196</v>
      </c>
      <c r="H25" s="58">
        <f t="shared" si="2"/>
        <v>63.5</v>
      </c>
      <c r="I25" s="59">
        <f t="shared" si="3"/>
        <v>190.5</v>
      </c>
    </row>
    <row r="26" spans="1:9" ht="30" x14ac:dyDescent="0.2">
      <c r="A26" s="31" t="s">
        <v>43</v>
      </c>
      <c r="B26" s="36" t="s">
        <v>44</v>
      </c>
      <c r="C26" s="38">
        <v>175</v>
      </c>
      <c r="D26" s="31" t="s">
        <v>25</v>
      </c>
      <c r="E26" s="55">
        <v>5.42</v>
      </c>
      <c r="F26" s="58">
        <f t="shared" si="0"/>
        <v>5.42</v>
      </c>
      <c r="G26" s="61">
        <f t="shared" si="1"/>
        <v>0.3196</v>
      </c>
      <c r="H26" s="58">
        <f t="shared" si="2"/>
        <v>7.15</v>
      </c>
      <c r="I26" s="59">
        <f t="shared" si="3"/>
        <v>1251.25</v>
      </c>
    </row>
    <row r="27" spans="1:9" ht="30" x14ac:dyDescent="0.2">
      <c r="A27" s="31" t="s">
        <v>45</v>
      </c>
      <c r="B27" s="36" t="s">
        <v>46</v>
      </c>
      <c r="C27" s="38">
        <v>26.25</v>
      </c>
      <c r="D27" s="31" t="s">
        <v>25</v>
      </c>
      <c r="E27" s="55">
        <v>8.4700000000000006</v>
      </c>
      <c r="F27" s="58">
        <f t="shared" si="0"/>
        <v>8.4700000000000006</v>
      </c>
      <c r="G27" s="61">
        <f t="shared" si="1"/>
        <v>0.3196</v>
      </c>
      <c r="H27" s="58">
        <f t="shared" si="2"/>
        <v>11.18</v>
      </c>
      <c r="I27" s="59">
        <f t="shared" si="3"/>
        <v>293.48</v>
      </c>
    </row>
    <row r="28" spans="1:9" ht="45" x14ac:dyDescent="0.2">
      <c r="A28" s="31" t="s">
        <v>47</v>
      </c>
      <c r="B28" s="36" t="s">
        <v>48</v>
      </c>
      <c r="C28" s="38">
        <v>41</v>
      </c>
      <c r="D28" s="31" t="s">
        <v>25</v>
      </c>
      <c r="E28" s="55">
        <v>12.24</v>
      </c>
      <c r="F28" s="58">
        <f t="shared" si="0"/>
        <v>12.24</v>
      </c>
      <c r="G28" s="61">
        <f t="shared" si="1"/>
        <v>0.3196</v>
      </c>
      <c r="H28" s="58">
        <f t="shared" si="2"/>
        <v>16.149999999999999</v>
      </c>
      <c r="I28" s="59">
        <f t="shared" si="3"/>
        <v>662.15</v>
      </c>
    </row>
    <row r="29" spans="1:9" ht="30" x14ac:dyDescent="0.2">
      <c r="A29" s="31" t="s">
        <v>49</v>
      </c>
      <c r="B29" s="36" t="s">
        <v>50</v>
      </c>
      <c r="C29" s="38">
        <v>26.5</v>
      </c>
      <c r="D29" s="31" t="s">
        <v>25</v>
      </c>
      <c r="E29" s="55">
        <v>13.88</v>
      </c>
      <c r="F29" s="58">
        <f t="shared" si="0"/>
        <v>13.88</v>
      </c>
      <c r="G29" s="61">
        <f t="shared" si="1"/>
        <v>0.3196</v>
      </c>
      <c r="H29" s="58">
        <f t="shared" si="2"/>
        <v>18.32</v>
      </c>
      <c r="I29" s="59">
        <f t="shared" si="3"/>
        <v>485.48</v>
      </c>
    </row>
    <row r="30" spans="1:9" ht="30" x14ac:dyDescent="0.2">
      <c r="A30" s="31" t="s">
        <v>51</v>
      </c>
      <c r="B30" s="36" t="s">
        <v>52</v>
      </c>
      <c r="C30" s="38">
        <v>5</v>
      </c>
      <c r="D30" s="31" t="s">
        <v>25</v>
      </c>
      <c r="E30" s="55">
        <v>21.65</v>
      </c>
      <c r="F30" s="58">
        <f t="shared" si="0"/>
        <v>21.65</v>
      </c>
      <c r="G30" s="61">
        <f t="shared" si="1"/>
        <v>0.3196</v>
      </c>
      <c r="H30" s="58">
        <f t="shared" si="2"/>
        <v>28.57</v>
      </c>
      <c r="I30" s="59">
        <f t="shared" si="3"/>
        <v>142.85</v>
      </c>
    </row>
    <row r="31" spans="1:9" ht="30" x14ac:dyDescent="0.2">
      <c r="A31" s="31" t="s">
        <v>53</v>
      </c>
      <c r="B31" s="36" t="s">
        <v>54</v>
      </c>
      <c r="C31" s="38">
        <v>16</v>
      </c>
      <c r="D31" s="31" t="s">
        <v>30</v>
      </c>
      <c r="E31" s="55">
        <v>71.83</v>
      </c>
      <c r="F31" s="58">
        <f t="shared" si="0"/>
        <v>71.83</v>
      </c>
      <c r="G31" s="61">
        <f t="shared" si="1"/>
        <v>0.3196</v>
      </c>
      <c r="H31" s="58">
        <f t="shared" si="2"/>
        <v>94.79</v>
      </c>
      <c r="I31" s="59">
        <f t="shared" si="3"/>
        <v>1516.64</v>
      </c>
    </row>
    <row r="32" spans="1:9" ht="45" x14ac:dyDescent="0.2">
      <c r="A32" s="31" t="s">
        <v>55</v>
      </c>
      <c r="B32" s="36" t="s">
        <v>56</v>
      </c>
      <c r="C32" s="38">
        <v>1.86</v>
      </c>
      <c r="D32" s="31" t="s">
        <v>30</v>
      </c>
      <c r="E32" s="55">
        <v>603.1</v>
      </c>
      <c r="F32" s="58">
        <f t="shared" si="0"/>
        <v>603.1</v>
      </c>
      <c r="G32" s="61">
        <f t="shared" si="1"/>
        <v>0.3196</v>
      </c>
      <c r="H32" s="58">
        <f t="shared" si="2"/>
        <v>795.85</v>
      </c>
      <c r="I32" s="59">
        <f t="shared" si="3"/>
        <v>1480.28</v>
      </c>
    </row>
    <row r="33" spans="1:9" ht="15" x14ac:dyDescent="0.2">
      <c r="A33" s="31" t="s">
        <v>57</v>
      </c>
      <c r="B33" s="36" t="s">
        <v>58</v>
      </c>
      <c r="C33" s="38">
        <v>302.05500000000001</v>
      </c>
      <c r="D33" s="31" t="s">
        <v>59</v>
      </c>
      <c r="E33" s="55">
        <v>7.38</v>
      </c>
      <c r="F33" s="58">
        <f t="shared" si="0"/>
        <v>7.38</v>
      </c>
      <c r="G33" s="61">
        <f t="shared" si="1"/>
        <v>0.3196</v>
      </c>
      <c r="H33" s="58">
        <f t="shared" si="2"/>
        <v>9.74</v>
      </c>
      <c r="I33" s="59">
        <f t="shared" si="3"/>
        <v>2942.02</v>
      </c>
    </row>
    <row r="34" spans="1:9" ht="45" x14ac:dyDescent="0.2">
      <c r="A34" s="31" t="s">
        <v>60</v>
      </c>
      <c r="B34" s="36" t="s">
        <v>61</v>
      </c>
      <c r="C34" s="38">
        <v>81.33</v>
      </c>
      <c r="D34" s="31" t="s">
        <v>59</v>
      </c>
      <c r="E34" s="55">
        <v>22.33</v>
      </c>
      <c r="F34" s="58">
        <f t="shared" si="0"/>
        <v>22.33</v>
      </c>
      <c r="G34" s="61">
        <f t="shared" si="1"/>
        <v>0.3196</v>
      </c>
      <c r="H34" s="58">
        <f t="shared" si="2"/>
        <v>29.47</v>
      </c>
      <c r="I34" s="59">
        <f t="shared" si="3"/>
        <v>2396.8000000000002</v>
      </c>
    </row>
    <row r="35" spans="1:9" ht="15" x14ac:dyDescent="0.2">
      <c r="A35" s="31" t="s">
        <v>62</v>
      </c>
      <c r="B35" s="36" t="s">
        <v>63</v>
      </c>
      <c r="C35" s="38">
        <v>9.7799999999999994</v>
      </c>
      <c r="D35" s="31" t="s">
        <v>59</v>
      </c>
      <c r="E35" s="55">
        <v>20.76</v>
      </c>
      <c r="F35" s="58">
        <f t="shared" si="0"/>
        <v>20.76</v>
      </c>
      <c r="G35" s="61">
        <f t="shared" si="1"/>
        <v>0.3196</v>
      </c>
      <c r="H35" s="58">
        <f t="shared" si="2"/>
        <v>27.39</v>
      </c>
      <c r="I35" s="59">
        <f t="shared" si="3"/>
        <v>267.87</v>
      </c>
    </row>
    <row r="36" spans="1:9" ht="45" x14ac:dyDescent="0.2">
      <c r="A36" s="31" t="s">
        <v>64</v>
      </c>
      <c r="B36" s="36" t="s">
        <v>65</v>
      </c>
      <c r="C36" s="38">
        <v>230.7</v>
      </c>
      <c r="D36" s="31" t="s">
        <v>59</v>
      </c>
      <c r="E36" s="55">
        <v>8.5399999999999991</v>
      </c>
      <c r="F36" s="58">
        <f t="shared" si="0"/>
        <v>8.5399999999999991</v>
      </c>
      <c r="G36" s="61">
        <f t="shared" si="1"/>
        <v>0.3196</v>
      </c>
      <c r="H36" s="58">
        <f t="shared" si="2"/>
        <v>11.27</v>
      </c>
      <c r="I36" s="59">
        <f t="shared" si="3"/>
        <v>2599.9899999999998</v>
      </c>
    </row>
    <row r="37" spans="1:9" ht="15" x14ac:dyDescent="0.2">
      <c r="A37" s="31" t="s">
        <v>66</v>
      </c>
      <c r="B37" s="36" t="s">
        <v>67</v>
      </c>
      <c r="C37" s="38">
        <v>24.08</v>
      </c>
      <c r="D37" s="31" t="s">
        <v>59</v>
      </c>
      <c r="E37" s="55">
        <v>7.99</v>
      </c>
      <c r="F37" s="58">
        <f t="shared" si="0"/>
        <v>7.99</v>
      </c>
      <c r="G37" s="61">
        <f t="shared" si="1"/>
        <v>0.3196</v>
      </c>
      <c r="H37" s="58">
        <f t="shared" si="2"/>
        <v>10.54</v>
      </c>
      <c r="I37" s="59">
        <f t="shared" si="3"/>
        <v>253.8</v>
      </c>
    </row>
    <row r="38" spans="1:9" ht="30" x14ac:dyDescent="0.2">
      <c r="A38" s="31" t="s">
        <v>68</v>
      </c>
      <c r="B38" s="36" t="s">
        <v>69</v>
      </c>
      <c r="C38" s="38">
        <v>220.72</v>
      </c>
      <c r="D38" s="31" t="s">
        <v>59</v>
      </c>
      <c r="E38" s="55">
        <v>20.76</v>
      </c>
      <c r="F38" s="58">
        <f t="shared" si="0"/>
        <v>20.76</v>
      </c>
      <c r="G38" s="61">
        <f t="shared" si="1"/>
        <v>0.3196</v>
      </c>
      <c r="H38" s="58">
        <f t="shared" si="2"/>
        <v>27.39</v>
      </c>
      <c r="I38" s="59">
        <f t="shared" si="3"/>
        <v>6045.52</v>
      </c>
    </row>
    <row r="39" spans="1:9" ht="15" x14ac:dyDescent="0.2">
      <c r="A39" s="31" t="s">
        <v>70</v>
      </c>
      <c r="B39" s="36" t="s">
        <v>71</v>
      </c>
      <c r="C39" s="38">
        <v>67.55</v>
      </c>
      <c r="D39" s="31" t="s">
        <v>59</v>
      </c>
      <c r="E39" s="55">
        <v>39.909999999999997</v>
      </c>
      <c r="F39" s="58">
        <f t="shared" si="0"/>
        <v>39.909999999999997</v>
      </c>
      <c r="G39" s="61">
        <f t="shared" si="1"/>
        <v>0.3196</v>
      </c>
      <c r="H39" s="58">
        <f t="shared" si="2"/>
        <v>52.67</v>
      </c>
      <c r="I39" s="59">
        <f t="shared" si="3"/>
        <v>3557.86</v>
      </c>
    </row>
    <row r="40" spans="1:9" ht="45" x14ac:dyDescent="0.2">
      <c r="A40" s="31" t="s">
        <v>72</v>
      </c>
      <c r="B40" s="36" t="s">
        <v>73</v>
      </c>
      <c r="C40" s="38">
        <v>3</v>
      </c>
      <c r="D40" s="31" t="s">
        <v>34</v>
      </c>
      <c r="E40" s="55">
        <v>40.19</v>
      </c>
      <c r="F40" s="58">
        <f t="shared" si="0"/>
        <v>40.19</v>
      </c>
      <c r="G40" s="61">
        <f t="shared" si="1"/>
        <v>0.3196</v>
      </c>
      <c r="H40" s="58">
        <f t="shared" si="2"/>
        <v>53.03</v>
      </c>
      <c r="I40" s="59">
        <f t="shared" si="3"/>
        <v>159.09</v>
      </c>
    </row>
    <row r="41" spans="1:9" ht="30" x14ac:dyDescent="0.2">
      <c r="A41" s="31" t="s">
        <v>74</v>
      </c>
      <c r="B41" s="36" t="s">
        <v>75</v>
      </c>
      <c r="C41" s="38">
        <v>3</v>
      </c>
      <c r="D41" s="31" t="s">
        <v>34</v>
      </c>
      <c r="E41" s="55">
        <v>39.61</v>
      </c>
      <c r="F41" s="58">
        <f t="shared" si="0"/>
        <v>39.61</v>
      </c>
      <c r="G41" s="61">
        <f t="shared" si="1"/>
        <v>0.3196</v>
      </c>
      <c r="H41" s="58">
        <f t="shared" si="2"/>
        <v>52.27</v>
      </c>
      <c r="I41" s="59">
        <f t="shared" si="3"/>
        <v>156.81</v>
      </c>
    </row>
    <row r="42" spans="1:9" ht="30" x14ac:dyDescent="0.2">
      <c r="A42" s="31" t="s">
        <v>76</v>
      </c>
      <c r="B42" s="36" t="s">
        <v>77</v>
      </c>
      <c r="C42" s="38">
        <v>39.479999999999997</v>
      </c>
      <c r="D42" s="31" t="s">
        <v>59</v>
      </c>
      <c r="E42" s="55">
        <v>34.799999999999997</v>
      </c>
      <c r="F42" s="58">
        <f t="shared" si="0"/>
        <v>34.799999999999997</v>
      </c>
      <c r="G42" s="61">
        <f t="shared" si="1"/>
        <v>0.3196</v>
      </c>
      <c r="H42" s="58">
        <f t="shared" si="2"/>
        <v>45.92</v>
      </c>
      <c r="I42" s="59">
        <f t="shared" si="3"/>
        <v>1812.92</v>
      </c>
    </row>
    <row r="43" spans="1:9" ht="30" x14ac:dyDescent="0.2">
      <c r="A43" s="31" t="s">
        <v>78</v>
      </c>
      <c r="B43" s="36" t="s">
        <v>79</v>
      </c>
      <c r="C43" s="38">
        <v>10.44</v>
      </c>
      <c r="D43" s="31" t="s">
        <v>59</v>
      </c>
      <c r="E43" s="55">
        <v>36.69</v>
      </c>
      <c r="F43" s="58">
        <f t="shared" si="0"/>
        <v>36.69</v>
      </c>
      <c r="G43" s="61">
        <f t="shared" si="1"/>
        <v>0.3196</v>
      </c>
      <c r="H43" s="58">
        <f t="shared" si="2"/>
        <v>48.42</v>
      </c>
      <c r="I43" s="59">
        <f t="shared" si="3"/>
        <v>505.5</v>
      </c>
    </row>
    <row r="44" spans="1:9" ht="45" x14ac:dyDescent="0.2">
      <c r="A44" s="31" t="s">
        <v>80</v>
      </c>
      <c r="B44" s="36" t="s">
        <v>81</v>
      </c>
      <c r="C44" s="38">
        <v>8</v>
      </c>
      <c r="D44" s="31" t="s">
        <v>82</v>
      </c>
      <c r="E44" s="55">
        <v>34.93</v>
      </c>
      <c r="F44" s="58">
        <f t="shared" si="0"/>
        <v>34.93</v>
      </c>
      <c r="G44" s="61">
        <f t="shared" si="1"/>
        <v>0.3196</v>
      </c>
      <c r="H44" s="58">
        <f t="shared" si="2"/>
        <v>46.09</v>
      </c>
      <c r="I44" s="59">
        <f t="shared" si="3"/>
        <v>368.72</v>
      </c>
    </row>
    <row r="45" spans="1:9" ht="30" x14ac:dyDescent="0.2">
      <c r="A45" s="31" t="s">
        <v>83</v>
      </c>
      <c r="B45" s="36" t="s">
        <v>84</v>
      </c>
      <c r="C45" s="38">
        <v>200</v>
      </c>
      <c r="D45" s="31" t="s">
        <v>25</v>
      </c>
      <c r="E45" s="55">
        <v>0.71</v>
      </c>
      <c r="F45" s="58">
        <f t="shared" si="0"/>
        <v>0.71</v>
      </c>
      <c r="G45" s="61">
        <f t="shared" si="1"/>
        <v>0.3196</v>
      </c>
      <c r="H45" s="58">
        <f t="shared" si="2"/>
        <v>0.94</v>
      </c>
      <c r="I45" s="59">
        <f t="shared" si="3"/>
        <v>188</v>
      </c>
    </row>
    <row r="46" spans="1:9" ht="30" x14ac:dyDescent="0.2">
      <c r="A46" s="31" t="s">
        <v>85</v>
      </c>
      <c r="B46" s="36" t="s">
        <v>86</v>
      </c>
      <c r="C46" s="38">
        <v>1200</v>
      </c>
      <c r="D46" s="31" t="s">
        <v>25</v>
      </c>
      <c r="E46" s="55">
        <v>0.32</v>
      </c>
      <c r="F46" s="58">
        <f t="shared" si="0"/>
        <v>0.32</v>
      </c>
      <c r="G46" s="61">
        <f t="shared" si="1"/>
        <v>0.3196</v>
      </c>
      <c r="H46" s="58">
        <f t="shared" si="2"/>
        <v>0.42</v>
      </c>
      <c r="I46" s="59">
        <f t="shared" si="3"/>
        <v>504</v>
      </c>
    </row>
    <row r="47" spans="1:9" ht="30" x14ac:dyDescent="0.2">
      <c r="A47" s="31" t="s">
        <v>87</v>
      </c>
      <c r="B47" s="36" t="s">
        <v>88</v>
      </c>
      <c r="C47" s="38">
        <v>3500</v>
      </c>
      <c r="D47" s="31" t="s">
        <v>25</v>
      </c>
      <c r="E47" s="55">
        <v>0.48</v>
      </c>
      <c r="F47" s="58">
        <f t="shared" si="0"/>
        <v>0.48</v>
      </c>
      <c r="G47" s="61">
        <f t="shared" si="1"/>
        <v>0.3196</v>
      </c>
      <c r="H47" s="58">
        <f t="shared" si="2"/>
        <v>0.63</v>
      </c>
      <c r="I47" s="59">
        <f t="shared" si="3"/>
        <v>2205</v>
      </c>
    </row>
    <row r="48" spans="1:9" ht="60" x14ac:dyDescent="0.2">
      <c r="A48" s="31" t="s">
        <v>89</v>
      </c>
      <c r="B48" s="36" t="s">
        <v>90</v>
      </c>
      <c r="C48" s="38">
        <v>80</v>
      </c>
      <c r="D48" s="31" t="s">
        <v>30</v>
      </c>
      <c r="E48" s="55">
        <v>72.19</v>
      </c>
      <c r="F48" s="58">
        <f t="shared" si="0"/>
        <v>72.19</v>
      </c>
      <c r="G48" s="61">
        <f t="shared" si="1"/>
        <v>0.3196</v>
      </c>
      <c r="H48" s="58">
        <f t="shared" si="2"/>
        <v>95.26</v>
      </c>
      <c r="I48" s="59">
        <f t="shared" si="3"/>
        <v>7620.8</v>
      </c>
    </row>
    <row r="49" spans="1:9" ht="15" x14ac:dyDescent="0.2">
      <c r="A49" s="31" t="s">
        <v>91</v>
      </c>
      <c r="B49" s="36" t="s">
        <v>92</v>
      </c>
      <c r="C49" s="38">
        <v>8.99</v>
      </c>
      <c r="D49" s="31" t="s">
        <v>59</v>
      </c>
      <c r="E49" s="55">
        <v>33.75</v>
      </c>
      <c r="F49" s="58">
        <f t="shared" si="0"/>
        <v>33.75</v>
      </c>
      <c r="G49" s="61">
        <f t="shared" si="1"/>
        <v>0.3196</v>
      </c>
      <c r="H49" s="58">
        <f t="shared" si="2"/>
        <v>44.54</v>
      </c>
      <c r="I49" s="59">
        <f t="shared" si="3"/>
        <v>400.41</v>
      </c>
    </row>
    <row r="50" spans="1:9" ht="30" x14ac:dyDescent="0.2">
      <c r="A50" s="31" t="s">
        <v>93</v>
      </c>
      <c r="B50" s="36" t="s">
        <v>94</v>
      </c>
      <c r="C50" s="38">
        <v>2.36</v>
      </c>
      <c r="D50" s="31" t="s">
        <v>59</v>
      </c>
      <c r="E50" s="55">
        <v>23.22</v>
      </c>
      <c r="F50" s="58">
        <f t="shared" si="0"/>
        <v>23.22</v>
      </c>
      <c r="G50" s="61">
        <f t="shared" si="1"/>
        <v>0.3196</v>
      </c>
      <c r="H50" s="58">
        <f t="shared" si="2"/>
        <v>30.64</v>
      </c>
      <c r="I50" s="59">
        <f t="shared" si="3"/>
        <v>72.31</v>
      </c>
    </row>
    <row r="51" spans="1:9" ht="15" x14ac:dyDescent="0.2">
      <c r="A51" s="31" t="s">
        <v>95</v>
      </c>
      <c r="B51" s="36" t="s">
        <v>96</v>
      </c>
      <c r="C51" s="38">
        <v>4</v>
      </c>
      <c r="D51" s="31" t="s">
        <v>34</v>
      </c>
      <c r="E51" s="55">
        <v>30.83</v>
      </c>
      <c r="F51" s="58">
        <f t="shared" si="0"/>
        <v>30.83</v>
      </c>
      <c r="G51" s="61">
        <f t="shared" si="1"/>
        <v>0.3196</v>
      </c>
      <c r="H51" s="58">
        <f t="shared" si="2"/>
        <v>40.68</v>
      </c>
      <c r="I51" s="59">
        <f t="shared" si="3"/>
        <v>162.72</v>
      </c>
    </row>
    <row r="52" spans="1:9" ht="15" x14ac:dyDescent="0.2">
      <c r="A52" s="31" t="s">
        <v>97</v>
      </c>
      <c r="B52" s="36" t="s">
        <v>98</v>
      </c>
      <c r="C52" s="38">
        <v>6</v>
      </c>
      <c r="D52" s="31" t="s">
        <v>34</v>
      </c>
      <c r="E52" s="55">
        <v>11.85</v>
      </c>
      <c r="F52" s="58">
        <f t="shared" si="0"/>
        <v>11.85</v>
      </c>
      <c r="G52" s="61">
        <f t="shared" si="1"/>
        <v>0.3196</v>
      </c>
      <c r="H52" s="58">
        <f t="shared" si="2"/>
        <v>15.64</v>
      </c>
      <c r="I52" s="59">
        <f t="shared" si="3"/>
        <v>93.84</v>
      </c>
    </row>
    <row r="53" spans="1:9" ht="15" x14ac:dyDescent="0.2">
      <c r="A53" s="31" t="s">
        <v>99</v>
      </c>
      <c r="B53" s="36" t="s">
        <v>100</v>
      </c>
      <c r="C53" s="38">
        <v>5.6</v>
      </c>
      <c r="D53" s="31" t="s">
        <v>25</v>
      </c>
      <c r="E53" s="55">
        <v>14.07</v>
      </c>
      <c r="F53" s="58">
        <f t="shared" si="0"/>
        <v>14.07</v>
      </c>
      <c r="G53" s="61">
        <f t="shared" si="1"/>
        <v>0.3196</v>
      </c>
      <c r="H53" s="58">
        <f t="shared" si="2"/>
        <v>18.57</v>
      </c>
      <c r="I53" s="59">
        <f t="shared" si="3"/>
        <v>103.99</v>
      </c>
    </row>
    <row r="54" spans="1:9" ht="15" x14ac:dyDescent="0.2">
      <c r="A54" s="31" t="s">
        <v>101</v>
      </c>
      <c r="B54" s="36" t="s">
        <v>102</v>
      </c>
      <c r="C54" s="38">
        <v>19.829999999999998</v>
      </c>
      <c r="D54" s="31" t="s">
        <v>59</v>
      </c>
      <c r="E54" s="55">
        <v>21.6</v>
      </c>
      <c r="F54" s="58">
        <f t="shared" si="0"/>
        <v>21.6</v>
      </c>
      <c r="G54" s="61">
        <f t="shared" si="1"/>
        <v>0.3196</v>
      </c>
      <c r="H54" s="58">
        <f t="shared" si="2"/>
        <v>28.5</v>
      </c>
      <c r="I54" s="59">
        <f t="shared" si="3"/>
        <v>565.16</v>
      </c>
    </row>
    <row r="55" spans="1:9" ht="15" x14ac:dyDescent="0.2">
      <c r="A55" s="31" t="s">
        <v>103</v>
      </c>
      <c r="B55" s="36" t="s">
        <v>104</v>
      </c>
      <c r="C55" s="38">
        <v>6</v>
      </c>
      <c r="D55" s="31" t="s">
        <v>34</v>
      </c>
      <c r="E55" s="55">
        <v>8.75</v>
      </c>
      <c r="F55" s="58">
        <f t="shared" si="0"/>
        <v>8.75</v>
      </c>
      <c r="G55" s="61">
        <f t="shared" si="1"/>
        <v>0.3196</v>
      </c>
      <c r="H55" s="58">
        <f t="shared" si="2"/>
        <v>11.55</v>
      </c>
      <c r="I55" s="59">
        <f t="shared" si="3"/>
        <v>69.3</v>
      </c>
    </row>
    <row r="56" spans="1:9" ht="15" x14ac:dyDescent="0.2">
      <c r="A56" s="31" t="s">
        <v>105</v>
      </c>
      <c r="B56" s="36" t="s">
        <v>106</v>
      </c>
      <c r="C56" s="38">
        <v>200</v>
      </c>
      <c r="D56" s="31" t="s">
        <v>25</v>
      </c>
      <c r="E56" s="55">
        <v>7.04</v>
      </c>
      <c r="F56" s="58">
        <f t="shared" si="0"/>
        <v>7.04</v>
      </c>
      <c r="G56" s="61">
        <f t="shared" si="1"/>
        <v>0.3196</v>
      </c>
      <c r="H56" s="58">
        <f t="shared" si="2"/>
        <v>9.2899999999999991</v>
      </c>
      <c r="I56" s="59">
        <f t="shared" si="3"/>
        <v>1858</v>
      </c>
    </row>
    <row r="57" spans="1:9" ht="15" x14ac:dyDescent="0.2">
      <c r="A57" s="31" t="s">
        <v>107</v>
      </c>
      <c r="B57" s="36" t="s">
        <v>108</v>
      </c>
      <c r="C57" s="38">
        <v>13.76</v>
      </c>
      <c r="D57" s="31" t="s">
        <v>59</v>
      </c>
      <c r="E57" s="55">
        <v>7.99</v>
      </c>
      <c r="F57" s="58">
        <f t="shared" si="0"/>
        <v>7.99</v>
      </c>
      <c r="G57" s="61">
        <f t="shared" si="1"/>
        <v>0.3196</v>
      </c>
      <c r="H57" s="58">
        <f t="shared" si="2"/>
        <v>10.54</v>
      </c>
      <c r="I57" s="59">
        <f t="shared" si="3"/>
        <v>145.03</v>
      </c>
    </row>
    <row r="58" spans="1:9" ht="15" x14ac:dyDescent="0.2">
      <c r="A58" s="31" t="s">
        <v>109</v>
      </c>
      <c r="B58" s="36" t="s">
        <v>110</v>
      </c>
      <c r="C58" s="38">
        <v>2</v>
      </c>
      <c r="D58" s="31" t="s">
        <v>34</v>
      </c>
      <c r="E58" s="55">
        <v>25.69</v>
      </c>
      <c r="F58" s="58">
        <f t="shared" si="0"/>
        <v>25.69</v>
      </c>
      <c r="G58" s="61">
        <f t="shared" si="1"/>
        <v>0.3196</v>
      </c>
      <c r="H58" s="58">
        <f t="shared" si="2"/>
        <v>33.9</v>
      </c>
      <c r="I58" s="59">
        <f t="shared" si="3"/>
        <v>67.8</v>
      </c>
    </row>
    <row r="59" spans="1:9" ht="30" x14ac:dyDescent="0.2">
      <c r="A59" s="31" t="s">
        <v>111</v>
      </c>
      <c r="B59" s="36" t="s">
        <v>112</v>
      </c>
      <c r="C59" s="38">
        <v>22.2</v>
      </c>
      <c r="D59" s="31" t="s">
        <v>59</v>
      </c>
      <c r="E59" s="55">
        <v>14.07</v>
      </c>
      <c r="F59" s="58">
        <f t="shared" si="0"/>
        <v>14.07</v>
      </c>
      <c r="G59" s="61">
        <f t="shared" si="1"/>
        <v>0.3196</v>
      </c>
      <c r="H59" s="58">
        <f t="shared" si="2"/>
        <v>18.57</v>
      </c>
      <c r="I59" s="59">
        <f t="shared" si="3"/>
        <v>412.25</v>
      </c>
    </row>
    <row r="60" spans="1:9" ht="15" x14ac:dyDescent="0.2">
      <c r="A60" s="31" t="s">
        <v>113</v>
      </c>
      <c r="B60" s="36" t="s">
        <v>114</v>
      </c>
      <c r="C60" s="38">
        <v>49</v>
      </c>
      <c r="D60" s="31" t="s">
        <v>34</v>
      </c>
      <c r="E60" s="55">
        <v>4.2699999999999996</v>
      </c>
      <c r="F60" s="58">
        <f t="shared" si="0"/>
        <v>4.2699999999999996</v>
      </c>
      <c r="G60" s="61">
        <f t="shared" si="1"/>
        <v>0.3196</v>
      </c>
      <c r="H60" s="58">
        <f t="shared" si="2"/>
        <v>5.63</v>
      </c>
      <c r="I60" s="59">
        <f t="shared" si="3"/>
        <v>275.87</v>
      </c>
    </row>
    <row r="61" spans="1:9" ht="15" x14ac:dyDescent="0.2">
      <c r="A61" s="31" t="s">
        <v>115</v>
      </c>
      <c r="B61" s="36" t="s">
        <v>116</v>
      </c>
      <c r="C61" s="38">
        <v>3</v>
      </c>
      <c r="D61" s="31" t="s">
        <v>34</v>
      </c>
      <c r="E61" s="55">
        <v>54.41</v>
      </c>
      <c r="F61" s="58">
        <f t="shared" si="0"/>
        <v>54.41</v>
      </c>
      <c r="G61" s="61">
        <f t="shared" si="1"/>
        <v>0.3196</v>
      </c>
      <c r="H61" s="58">
        <f t="shared" si="2"/>
        <v>71.8</v>
      </c>
      <c r="I61" s="59">
        <f t="shared" si="3"/>
        <v>215.4</v>
      </c>
    </row>
    <row r="62" spans="1:9" ht="30" x14ac:dyDescent="0.2">
      <c r="A62" s="31" t="s">
        <v>117</v>
      </c>
      <c r="B62" s="36" t="s">
        <v>118</v>
      </c>
      <c r="C62" s="38">
        <v>40</v>
      </c>
      <c r="D62" s="31" t="s">
        <v>34</v>
      </c>
      <c r="E62" s="55">
        <v>8.75</v>
      </c>
      <c r="F62" s="58">
        <f t="shared" si="0"/>
        <v>8.75</v>
      </c>
      <c r="G62" s="61">
        <f t="shared" si="1"/>
        <v>0.3196</v>
      </c>
      <c r="H62" s="58">
        <f t="shared" si="2"/>
        <v>11.55</v>
      </c>
      <c r="I62" s="59">
        <f t="shared" si="3"/>
        <v>462</v>
      </c>
    </row>
    <row r="63" spans="1:9" ht="15" x14ac:dyDescent="0.2">
      <c r="A63" s="31" t="s">
        <v>119</v>
      </c>
      <c r="B63" s="36" t="s">
        <v>120</v>
      </c>
      <c r="C63" s="38">
        <v>1</v>
      </c>
      <c r="D63" s="31" t="s">
        <v>34</v>
      </c>
      <c r="E63" s="55">
        <v>18.440000000000001</v>
      </c>
      <c r="F63" s="58">
        <f t="shared" si="0"/>
        <v>18.440000000000001</v>
      </c>
      <c r="G63" s="61">
        <f t="shared" si="1"/>
        <v>0.3196</v>
      </c>
      <c r="H63" s="58">
        <f t="shared" si="2"/>
        <v>24.33</v>
      </c>
      <c r="I63" s="59">
        <f t="shared" si="3"/>
        <v>24.33</v>
      </c>
    </row>
    <row r="64" spans="1:9" ht="30" x14ac:dyDescent="0.2">
      <c r="A64" s="31" t="s">
        <v>121</v>
      </c>
      <c r="B64" s="36" t="s">
        <v>122</v>
      </c>
      <c r="C64" s="38">
        <v>7</v>
      </c>
      <c r="D64" s="31" t="s">
        <v>34</v>
      </c>
      <c r="E64" s="55">
        <v>20.3</v>
      </c>
      <c r="F64" s="58">
        <f t="shared" si="0"/>
        <v>20.3</v>
      </c>
      <c r="G64" s="61">
        <f t="shared" si="1"/>
        <v>0.3196</v>
      </c>
      <c r="H64" s="58">
        <f t="shared" si="2"/>
        <v>26.79</v>
      </c>
      <c r="I64" s="59">
        <f t="shared" si="3"/>
        <v>187.53</v>
      </c>
    </row>
    <row r="65" spans="1:9" ht="30" x14ac:dyDescent="0.2">
      <c r="A65" s="31" t="s">
        <v>123</v>
      </c>
      <c r="B65" s="36" t="s">
        <v>124</v>
      </c>
      <c r="C65" s="38">
        <v>15</v>
      </c>
      <c r="D65" s="31" t="s">
        <v>34</v>
      </c>
      <c r="E65" s="55">
        <v>54.96</v>
      </c>
      <c r="F65" s="58">
        <f t="shared" si="0"/>
        <v>54.96</v>
      </c>
      <c r="G65" s="61">
        <f t="shared" si="1"/>
        <v>0.3196</v>
      </c>
      <c r="H65" s="58">
        <f t="shared" si="2"/>
        <v>72.53</v>
      </c>
      <c r="I65" s="59">
        <f t="shared" si="3"/>
        <v>1087.95</v>
      </c>
    </row>
    <row r="66" spans="1:9" ht="15" x14ac:dyDescent="0.2">
      <c r="A66" s="31" t="s">
        <v>125</v>
      </c>
      <c r="B66" s="36" t="s">
        <v>126</v>
      </c>
      <c r="C66" s="38">
        <v>145</v>
      </c>
      <c r="D66" s="31" t="s">
        <v>25</v>
      </c>
      <c r="E66" s="55">
        <v>4.29</v>
      </c>
      <c r="F66" s="58">
        <f t="shared" si="0"/>
        <v>4.29</v>
      </c>
      <c r="G66" s="61">
        <f t="shared" si="1"/>
        <v>0.3196</v>
      </c>
      <c r="H66" s="58">
        <f t="shared" si="2"/>
        <v>5.66</v>
      </c>
      <c r="I66" s="59">
        <f t="shared" si="3"/>
        <v>820.7</v>
      </c>
    </row>
    <row r="67" spans="1:9" ht="15" x14ac:dyDescent="0.2">
      <c r="A67" s="31" t="s">
        <v>127</v>
      </c>
      <c r="B67" s="36" t="s">
        <v>128</v>
      </c>
      <c r="C67" s="38">
        <v>4</v>
      </c>
      <c r="D67" s="31" t="s">
        <v>34</v>
      </c>
      <c r="E67" s="55">
        <v>9.59</v>
      </c>
      <c r="F67" s="58">
        <f t="shared" si="0"/>
        <v>9.59</v>
      </c>
      <c r="G67" s="61">
        <f t="shared" si="1"/>
        <v>0.3196</v>
      </c>
      <c r="H67" s="58">
        <f t="shared" si="2"/>
        <v>12.65</v>
      </c>
      <c r="I67" s="59">
        <f t="shared" si="3"/>
        <v>50.6</v>
      </c>
    </row>
    <row r="68" spans="1:9" ht="30" x14ac:dyDescent="0.2">
      <c r="A68" s="31" t="s">
        <v>129</v>
      </c>
      <c r="B68" s="36" t="s">
        <v>130</v>
      </c>
      <c r="C68" s="38">
        <v>20</v>
      </c>
      <c r="D68" s="31" t="s">
        <v>25</v>
      </c>
      <c r="E68" s="55">
        <v>9.91</v>
      </c>
      <c r="F68" s="58">
        <f t="shared" si="0"/>
        <v>9.91</v>
      </c>
      <c r="G68" s="61">
        <f t="shared" si="1"/>
        <v>0.3196</v>
      </c>
      <c r="H68" s="58">
        <f t="shared" si="2"/>
        <v>13.08</v>
      </c>
      <c r="I68" s="59">
        <f t="shared" si="3"/>
        <v>261.60000000000002</v>
      </c>
    </row>
    <row r="69" spans="1:9" ht="30" x14ac:dyDescent="0.2">
      <c r="A69" s="31" t="s">
        <v>131</v>
      </c>
      <c r="B69" s="36" t="s">
        <v>132</v>
      </c>
      <c r="C69" s="38">
        <v>7</v>
      </c>
      <c r="D69" s="31" t="s">
        <v>34</v>
      </c>
      <c r="E69" s="55">
        <v>54.41</v>
      </c>
      <c r="F69" s="58">
        <f t="shared" si="0"/>
        <v>54.41</v>
      </c>
      <c r="G69" s="61">
        <f t="shared" si="1"/>
        <v>0.3196</v>
      </c>
      <c r="H69" s="58">
        <f t="shared" si="2"/>
        <v>71.8</v>
      </c>
      <c r="I69" s="59">
        <f t="shared" si="3"/>
        <v>502.6</v>
      </c>
    </row>
    <row r="70" spans="1:9" ht="15" x14ac:dyDescent="0.2">
      <c r="A70" s="31" t="s">
        <v>133</v>
      </c>
      <c r="B70" s="36" t="s">
        <v>134</v>
      </c>
      <c r="C70" s="38">
        <v>1</v>
      </c>
      <c r="D70" s="31" t="s">
        <v>34</v>
      </c>
      <c r="E70" s="55">
        <v>40.26</v>
      </c>
      <c r="F70" s="58">
        <f t="shared" si="0"/>
        <v>40.26</v>
      </c>
      <c r="G70" s="61">
        <f t="shared" si="1"/>
        <v>0.3196</v>
      </c>
      <c r="H70" s="58">
        <f t="shared" si="2"/>
        <v>53.13</v>
      </c>
      <c r="I70" s="59">
        <f t="shared" si="3"/>
        <v>53.13</v>
      </c>
    </row>
    <row r="71" spans="1:9" ht="15" x14ac:dyDescent="0.2">
      <c r="A71" s="31" t="s">
        <v>135</v>
      </c>
      <c r="B71" s="36" t="s">
        <v>136</v>
      </c>
      <c r="C71" s="38">
        <v>40</v>
      </c>
      <c r="D71" s="31" t="s">
        <v>30</v>
      </c>
      <c r="E71" s="55">
        <v>147.63999999999999</v>
      </c>
      <c r="F71" s="58">
        <f t="shared" si="0"/>
        <v>147.63999999999999</v>
      </c>
      <c r="G71" s="61">
        <f t="shared" si="1"/>
        <v>0.3196</v>
      </c>
      <c r="H71" s="58">
        <f t="shared" si="2"/>
        <v>194.83</v>
      </c>
      <c r="I71" s="59">
        <f t="shared" si="3"/>
        <v>7793.2</v>
      </c>
    </row>
    <row r="72" spans="1:9" ht="15" x14ac:dyDescent="0.2">
      <c r="A72" s="31"/>
      <c r="B72" s="37" t="s">
        <v>26</v>
      </c>
      <c r="C72" s="38"/>
      <c r="D72" s="31"/>
      <c r="E72" s="55"/>
      <c r="F72" s="58"/>
      <c r="G72" s="39"/>
      <c r="H72" s="58"/>
      <c r="I72" s="60">
        <f>SUM(I21:I71)</f>
        <v>55749.23</v>
      </c>
    </row>
    <row r="73" spans="1:9" ht="15" x14ac:dyDescent="0.2">
      <c r="A73" s="31"/>
      <c r="B73" s="36"/>
      <c r="C73" s="33"/>
      <c r="D73" s="31"/>
      <c r="E73" s="55"/>
      <c r="F73" s="58"/>
      <c r="G73" s="34"/>
      <c r="H73" s="58"/>
      <c r="I73" s="59"/>
    </row>
    <row r="74" spans="1:9" ht="15" x14ac:dyDescent="0.2">
      <c r="A74" s="25" t="s">
        <v>137</v>
      </c>
      <c r="B74" s="20" t="s">
        <v>138</v>
      </c>
      <c r="C74" s="24" t="s">
        <v>22</v>
      </c>
      <c r="D74" s="21" t="s">
        <v>22</v>
      </c>
      <c r="E74" s="21"/>
      <c r="F74" s="24" t="s">
        <v>22</v>
      </c>
      <c r="G74" s="22"/>
      <c r="H74" s="22" t="s">
        <v>22</v>
      </c>
      <c r="I74" s="23"/>
    </row>
    <row r="75" spans="1:9" ht="15" x14ac:dyDescent="0.2">
      <c r="A75" s="31"/>
      <c r="B75" s="36"/>
      <c r="C75" s="33"/>
      <c r="D75" s="31"/>
      <c r="E75" s="55"/>
      <c r="F75" s="58"/>
      <c r="G75" s="34"/>
      <c r="H75" s="58"/>
      <c r="I75" s="59"/>
    </row>
    <row r="76" spans="1:9" ht="75" x14ac:dyDescent="0.2">
      <c r="A76" s="31" t="s">
        <v>139</v>
      </c>
      <c r="B76" s="36" t="s">
        <v>140</v>
      </c>
      <c r="C76" s="38">
        <v>16.47</v>
      </c>
      <c r="D76" s="31" t="s">
        <v>59</v>
      </c>
      <c r="E76" s="55">
        <v>127.32</v>
      </c>
      <c r="F76" s="58">
        <f t="shared" ref="F76:F139" si="4">ROUND(E76* (1- TRUNC($I$5,4)), 2)</f>
        <v>127.32</v>
      </c>
      <c r="G76" s="61">
        <f>$I$3</f>
        <v>0.3196</v>
      </c>
      <c r="H76" s="58">
        <f t="shared" ref="H76:H85" si="5">ROUND(F76*(1+ TRUNC($I$3,4)),2)</f>
        <v>168.01</v>
      </c>
      <c r="I76" s="59">
        <f>ROUND(H76*C76,2)</f>
        <v>2767.12</v>
      </c>
    </row>
    <row r="77" spans="1:9" ht="90" x14ac:dyDescent="0.2">
      <c r="A77" s="31" t="s">
        <v>141</v>
      </c>
      <c r="B77" s="36" t="s">
        <v>142</v>
      </c>
      <c r="C77" s="38">
        <v>84.61</v>
      </c>
      <c r="D77" s="31" t="s">
        <v>59</v>
      </c>
      <c r="E77" s="55">
        <v>71.739999999999995</v>
      </c>
      <c r="F77" s="58">
        <f t="shared" si="4"/>
        <v>71.739999999999995</v>
      </c>
      <c r="G77" s="61">
        <f>$I$3</f>
        <v>0.3196</v>
      </c>
      <c r="H77" s="58">
        <f t="shared" si="5"/>
        <v>94.67</v>
      </c>
      <c r="I77" s="59">
        <f t="shared" ref="I77:I85" si="6">ROUND(H77*C77,2)</f>
        <v>8010.03</v>
      </c>
    </row>
    <row r="78" spans="1:9" ht="45" x14ac:dyDescent="0.2">
      <c r="A78" s="31" t="s">
        <v>143</v>
      </c>
      <c r="B78" s="36" t="s">
        <v>144</v>
      </c>
      <c r="C78" s="38">
        <v>63</v>
      </c>
      <c r="D78" s="31" t="s">
        <v>34</v>
      </c>
      <c r="E78" s="55">
        <v>9.24</v>
      </c>
      <c r="F78" s="58">
        <f t="shared" si="4"/>
        <v>9.24</v>
      </c>
      <c r="G78" s="61">
        <f t="shared" ref="G78:G85" si="7">$I$3</f>
        <v>0.3196</v>
      </c>
      <c r="H78" s="58">
        <f t="shared" si="5"/>
        <v>12.19</v>
      </c>
      <c r="I78" s="59">
        <f t="shared" si="6"/>
        <v>767.97</v>
      </c>
    </row>
    <row r="79" spans="1:9" ht="30" x14ac:dyDescent="0.2">
      <c r="A79" s="31" t="s">
        <v>145</v>
      </c>
      <c r="B79" s="36" t="s">
        <v>146</v>
      </c>
      <c r="C79" s="38">
        <v>37.26</v>
      </c>
      <c r="D79" s="31" t="s">
        <v>59</v>
      </c>
      <c r="E79" s="55">
        <v>32.11</v>
      </c>
      <c r="F79" s="58">
        <f t="shared" si="4"/>
        <v>32.11</v>
      </c>
      <c r="G79" s="61">
        <f t="shared" si="7"/>
        <v>0.3196</v>
      </c>
      <c r="H79" s="58">
        <f t="shared" si="5"/>
        <v>42.37</v>
      </c>
      <c r="I79" s="59">
        <f t="shared" si="6"/>
        <v>1578.71</v>
      </c>
    </row>
    <row r="80" spans="1:9" ht="30" x14ac:dyDescent="0.2">
      <c r="A80" s="31" t="s">
        <v>147</v>
      </c>
      <c r="B80" s="36" t="s">
        <v>148</v>
      </c>
      <c r="C80" s="38">
        <v>1.7</v>
      </c>
      <c r="D80" s="31" t="s">
        <v>25</v>
      </c>
      <c r="E80" s="55">
        <v>34.21</v>
      </c>
      <c r="F80" s="58">
        <f t="shared" si="4"/>
        <v>34.21</v>
      </c>
      <c r="G80" s="61">
        <f t="shared" si="7"/>
        <v>0.3196</v>
      </c>
      <c r="H80" s="58">
        <f t="shared" si="5"/>
        <v>45.14</v>
      </c>
      <c r="I80" s="59">
        <f t="shared" si="6"/>
        <v>76.739999999999995</v>
      </c>
    </row>
    <row r="81" spans="1:9" ht="45" x14ac:dyDescent="0.2">
      <c r="A81" s="31" t="s">
        <v>149</v>
      </c>
      <c r="B81" s="36" t="s">
        <v>150</v>
      </c>
      <c r="C81" s="38">
        <v>7</v>
      </c>
      <c r="D81" s="31" t="s">
        <v>34</v>
      </c>
      <c r="E81" s="55">
        <v>40.590000000000003</v>
      </c>
      <c r="F81" s="58">
        <f t="shared" si="4"/>
        <v>40.590000000000003</v>
      </c>
      <c r="G81" s="61">
        <f t="shared" si="7"/>
        <v>0.3196</v>
      </c>
      <c r="H81" s="58">
        <f t="shared" si="5"/>
        <v>53.56</v>
      </c>
      <c r="I81" s="59">
        <f t="shared" si="6"/>
        <v>374.92</v>
      </c>
    </row>
    <row r="82" spans="1:9" ht="60" x14ac:dyDescent="0.2">
      <c r="A82" s="31" t="s">
        <v>151</v>
      </c>
      <c r="B82" s="36" t="s">
        <v>152</v>
      </c>
      <c r="C82" s="38">
        <v>41.9</v>
      </c>
      <c r="D82" s="31" t="s">
        <v>59</v>
      </c>
      <c r="E82" s="55">
        <v>128.29</v>
      </c>
      <c r="F82" s="58">
        <f t="shared" si="4"/>
        <v>128.29</v>
      </c>
      <c r="G82" s="61">
        <f t="shared" si="7"/>
        <v>0.3196</v>
      </c>
      <c r="H82" s="58">
        <f t="shared" si="5"/>
        <v>169.29</v>
      </c>
      <c r="I82" s="59">
        <f t="shared" si="6"/>
        <v>7093.25</v>
      </c>
    </row>
    <row r="83" spans="1:9" ht="60" x14ac:dyDescent="0.2">
      <c r="A83" s="31" t="s">
        <v>153</v>
      </c>
      <c r="B83" s="36" t="s">
        <v>154</v>
      </c>
      <c r="C83" s="38">
        <v>40.06</v>
      </c>
      <c r="D83" s="31" t="s">
        <v>59</v>
      </c>
      <c r="E83" s="55">
        <v>97.04</v>
      </c>
      <c r="F83" s="58">
        <f t="shared" si="4"/>
        <v>97.04</v>
      </c>
      <c r="G83" s="61">
        <f t="shared" si="7"/>
        <v>0.3196</v>
      </c>
      <c r="H83" s="58">
        <f t="shared" si="5"/>
        <v>128.05000000000001</v>
      </c>
      <c r="I83" s="59">
        <f t="shared" si="6"/>
        <v>5129.68</v>
      </c>
    </row>
    <row r="84" spans="1:9" ht="60" x14ac:dyDescent="0.2">
      <c r="A84" s="31" t="s">
        <v>155</v>
      </c>
      <c r="B84" s="36" t="s">
        <v>156</v>
      </c>
      <c r="C84" s="38">
        <v>66.400000000000006</v>
      </c>
      <c r="D84" s="31" t="s">
        <v>59</v>
      </c>
      <c r="E84" s="55">
        <v>50.36</v>
      </c>
      <c r="F84" s="58">
        <f t="shared" si="4"/>
        <v>50.36</v>
      </c>
      <c r="G84" s="61">
        <f t="shared" si="7"/>
        <v>0.3196</v>
      </c>
      <c r="H84" s="58">
        <f t="shared" si="5"/>
        <v>66.459999999999994</v>
      </c>
      <c r="I84" s="59">
        <f t="shared" si="6"/>
        <v>4412.9399999999996</v>
      </c>
    </row>
    <row r="85" spans="1:9" ht="30" x14ac:dyDescent="0.2">
      <c r="A85" s="31" t="s">
        <v>157</v>
      </c>
      <c r="B85" s="36" t="s">
        <v>158</v>
      </c>
      <c r="C85" s="38">
        <v>17.5</v>
      </c>
      <c r="D85" s="31" t="s">
        <v>25</v>
      </c>
      <c r="E85" s="55">
        <v>50.82</v>
      </c>
      <c r="F85" s="58">
        <f t="shared" si="4"/>
        <v>50.82</v>
      </c>
      <c r="G85" s="61">
        <f t="shared" si="7"/>
        <v>0.3196</v>
      </c>
      <c r="H85" s="58">
        <f t="shared" si="5"/>
        <v>67.06</v>
      </c>
      <c r="I85" s="59">
        <f t="shared" si="6"/>
        <v>1173.55</v>
      </c>
    </row>
    <row r="86" spans="1:9" ht="15" x14ac:dyDescent="0.2">
      <c r="A86" s="31"/>
      <c r="B86" s="37" t="s">
        <v>26</v>
      </c>
      <c r="C86" s="38"/>
      <c r="D86" s="31"/>
      <c r="E86" s="55"/>
      <c r="F86" s="58"/>
      <c r="G86" s="39"/>
      <c r="H86" s="58"/>
      <c r="I86" s="60">
        <f>SUM(I76:I85)</f>
        <v>31384.909999999996</v>
      </c>
    </row>
    <row r="87" spans="1:9" ht="15" x14ac:dyDescent="0.2">
      <c r="A87" s="31"/>
      <c r="B87" s="36"/>
      <c r="C87" s="33"/>
      <c r="D87" s="31"/>
      <c r="E87" s="55"/>
      <c r="F87" s="58"/>
      <c r="G87" s="34"/>
      <c r="H87" s="58"/>
      <c r="I87" s="59"/>
    </row>
    <row r="88" spans="1:9" ht="15" x14ac:dyDescent="0.2">
      <c r="A88" s="25">
        <v>5</v>
      </c>
      <c r="B88" s="20" t="s">
        <v>159</v>
      </c>
      <c r="C88" s="24" t="s">
        <v>22</v>
      </c>
      <c r="D88" s="21" t="s">
        <v>22</v>
      </c>
      <c r="E88" s="21"/>
      <c r="F88" s="24" t="s">
        <v>22</v>
      </c>
      <c r="G88" s="22"/>
      <c r="H88" s="22" t="s">
        <v>22</v>
      </c>
      <c r="I88" s="23"/>
    </row>
    <row r="89" spans="1:9" ht="15" x14ac:dyDescent="0.2">
      <c r="A89" s="31"/>
      <c r="B89" s="36"/>
      <c r="C89" s="33"/>
      <c r="D89" s="31"/>
      <c r="E89" s="55"/>
      <c r="F89" s="58"/>
      <c r="G89" s="34"/>
      <c r="H89" s="58"/>
      <c r="I89" s="59"/>
    </row>
    <row r="90" spans="1:9" ht="30" x14ac:dyDescent="0.2">
      <c r="A90" s="31" t="s">
        <v>160</v>
      </c>
      <c r="B90" s="36" t="s">
        <v>161</v>
      </c>
      <c r="C90" s="38">
        <v>2</v>
      </c>
      <c r="D90" s="31" t="s">
        <v>34</v>
      </c>
      <c r="E90" s="55">
        <v>5.18</v>
      </c>
      <c r="F90" s="58">
        <f t="shared" si="4"/>
        <v>5.18</v>
      </c>
      <c r="G90" s="61">
        <f>$I$3</f>
        <v>0.3196</v>
      </c>
      <c r="H90" s="58">
        <f t="shared" ref="H90:H117" si="8">ROUND(F90*(1+ TRUNC($I$3,4)),2)</f>
        <v>6.84</v>
      </c>
      <c r="I90" s="59">
        <f t="shared" ref="I90:I117" si="9">ROUND(H90*C90,2)</f>
        <v>13.68</v>
      </c>
    </row>
    <row r="91" spans="1:9" ht="30" x14ac:dyDescent="0.2">
      <c r="A91" s="31" t="s">
        <v>162</v>
      </c>
      <c r="B91" s="36" t="s">
        <v>163</v>
      </c>
      <c r="C91" s="38">
        <v>1</v>
      </c>
      <c r="D91" s="31" t="s">
        <v>34</v>
      </c>
      <c r="E91" s="55">
        <v>12.99</v>
      </c>
      <c r="F91" s="58">
        <f t="shared" si="4"/>
        <v>12.99</v>
      </c>
      <c r="G91" s="61">
        <f t="shared" ref="G91:G117" si="10">$I$3</f>
        <v>0.3196</v>
      </c>
      <c r="H91" s="58">
        <f t="shared" si="8"/>
        <v>17.14</v>
      </c>
      <c r="I91" s="59">
        <f t="shared" si="9"/>
        <v>17.14</v>
      </c>
    </row>
    <row r="92" spans="1:9" ht="30" x14ac:dyDescent="0.2">
      <c r="A92" s="31" t="s">
        <v>164</v>
      </c>
      <c r="B92" s="36" t="s">
        <v>165</v>
      </c>
      <c r="C92" s="38">
        <v>1</v>
      </c>
      <c r="D92" s="31" t="s">
        <v>34</v>
      </c>
      <c r="E92" s="55">
        <v>11.09</v>
      </c>
      <c r="F92" s="58">
        <f t="shared" si="4"/>
        <v>11.09</v>
      </c>
      <c r="G92" s="61">
        <f t="shared" si="10"/>
        <v>0.3196</v>
      </c>
      <c r="H92" s="58">
        <f t="shared" si="8"/>
        <v>14.63</v>
      </c>
      <c r="I92" s="59">
        <f t="shared" si="9"/>
        <v>14.63</v>
      </c>
    </row>
    <row r="93" spans="1:9" ht="30" x14ac:dyDescent="0.2">
      <c r="A93" s="31" t="s">
        <v>166</v>
      </c>
      <c r="B93" s="36" t="s">
        <v>167</v>
      </c>
      <c r="C93" s="38">
        <v>1</v>
      </c>
      <c r="D93" s="31" t="s">
        <v>168</v>
      </c>
      <c r="E93" s="55">
        <v>25.22</v>
      </c>
      <c r="F93" s="58">
        <f t="shared" si="4"/>
        <v>25.22</v>
      </c>
      <c r="G93" s="61">
        <f t="shared" si="10"/>
        <v>0.3196</v>
      </c>
      <c r="H93" s="58">
        <f t="shared" si="8"/>
        <v>33.28</v>
      </c>
      <c r="I93" s="59">
        <f t="shared" si="9"/>
        <v>33.28</v>
      </c>
    </row>
    <row r="94" spans="1:9" ht="30" x14ac:dyDescent="0.2">
      <c r="A94" s="31" t="s">
        <v>169</v>
      </c>
      <c r="B94" s="36" t="s">
        <v>170</v>
      </c>
      <c r="C94" s="38">
        <v>5</v>
      </c>
      <c r="D94" s="31" t="s">
        <v>34</v>
      </c>
      <c r="E94" s="55">
        <v>336.14</v>
      </c>
      <c r="F94" s="58">
        <f t="shared" si="4"/>
        <v>336.14</v>
      </c>
      <c r="G94" s="61">
        <f t="shared" si="10"/>
        <v>0.3196</v>
      </c>
      <c r="H94" s="58">
        <f t="shared" si="8"/>
        <v>443.57</v>
      </c>
      <c r="I94" s="59">
        <f t="shared" si="9"/>
        <v>2217.85</v>
      </c>
    </row>
    <row r="95" spans="1:9" ht="60" x14ac:dyDescent="0.2">
      <c r="A95" s="31" t="s">
        <v>171</v>
      </c>
      <c r="B95" s="36" t="s">
        <v>172</v>
      </c>
      <c r="C95" s="38">
        <v>1</v>
      </c>
      <c r="D95" s="31" t="s">
        <v>34</v>
      </c>
      <c r="E95" s="55">
        <v>236.2</v>
      </c>
      <c r="F95" s="58">
        <f t="shared" si="4"/>
        <v>236.2</v>
      </c>
      <c r="G95" s="61">
        <f t="shared" si="10"/>
        <v>0.3196</v>
      </c>
      <c r="H95" s="58">
        <f t="shared" si="8"/>
        <v>311.69</v>
      </c>
      <c r="I95" s="59">
        <f t="shared" si="9"/>
        <v>311.69</v>
      </c>
    </row>
    <row r="96" spans="1:9" ht="30" x14ac:dyDescent="0.2">
      <c r="A96" s="31" t="s">
        <v>173</v>
      </c>
      <c r="B96" s="36" t="s">
        <v>174</v>
      </c>
      <c r="C96" s="38">
        <v>16</v>
      </c>
      <c r="D96" s="31" t="s">
        <v>34</v>
      </c>
      <c r="E96" s="55">
        <v>15.84</v>
      </c>
      <c r="F96" s="58">
        <f t="shared" si="4"/>
        <v>15.84</v>
      </c>
      <c r="G96" s="61">
        <f t="shared" si="10"/>
        <v>0.3196</v>
      </c>
      <c r="H96" s="58">
        <f t="shared" si="8"/>
        <v>20.9</v>
      </c>
      <c r="I96" s="59">
        <f t="shared" si="9"/>
        <v>334.4</v>
      </c>
    </row>
    <row r="97" spans="1:9" ht="30" x14ac:dyDescent="0.2">
      <c r="A97" s="31" t="s">
        <v>175</v>
      </c>
      <c r="B97" s="36" t="s">
        <v>176</v>
      </c>
      <c r="C97" s="38">
        <v>2</v>
      </c>
      <c r="D97" s="31" t="s">
        <v>34</v>
      </c>
      <c r="E97" s="55">
        <v>18.66</v>
      </c>
      <c r="F97" s="58">
        <f t="shared" si="4"/>
        <v>18.66</v>
      </c>
      <c r="G97" s="61">
        <f t="shared" si="10"/>
        <v>0.3196</v>
      </c>
      <c r="H97" s="58">
        <f t="shared" si="8"/>
        <v>24.62</v>
      </c>
      <c r="I97" s="59">
        <f t="shared" si="9"/>
        <v>49.24</v>
      </c>
    </row>
    <row r="98" spans="1:9" ht="30" x14ac:dyDescent="0.2">
      <c r="A98" s="31" t="s">
        <v>177</v>
      </c>
      <c r="B98" s="36" t="s">
        <v>178</v>
      </c>
      <c r="C98" s="38">
        <v>3</v>
      </c>
      <c r="D98" s="31" t="s">
        <v>34</v>
      </c>
      <c r="E98" s="55">
        <v>6.33</v>
      </c>
      <c r="F98" s="58">
        <f t="shared" si="4"/>
        <v>6.33</v>
      </c>
      <c r="G98" s="61">
        <f t="shared" si="10"/>
        <v>0.3196</v>
      </c>
      <c r="H98" s="58">
        <f t="shared" si="8"/>
        <v>8.35</v>
      </c>
      <c r="I98" s="59">
        <f t="shared" si="9"/>
        <v>25.05</v>
      </c>
    </row>
    <row r="99" spans="1:9" ht="30" x14ac:dyDescent="0.2">
      <c r="A99" s="31" t="s">
        <v>179</v>
      </c>
      <c r="B99" s="36" t="s">
        <v>180</v>
      </c>
      <c r="C99" s="38">
        <v>12</v>
      </c>
      <c r="D99" s="31" t="s">
        <v>34</v>
      </c>
      <c r="E99" s="55">
        <v>7.56</v>
      </c>
      <c r="F99" s="58">
        <f t="shared" si="4"/>
        <v>7.56</v>
      </c>
      <c r="G99" s="61">
        <f t="shared" si="10"/>
        <v>0.3196</v>
      </c>
      <c r="H99" s="58">
        <f t="shared" si="8"/>
        <v>9.98</v>
      </c>
      <c r="I99" s="59">
        <f t="shared" si="9"/>
        <v>119.76</v>
      </c>
    </row>
    <row r="100" spans="1:9" ht="30" x14ac:dyDescent="0.2">
      <c r="A100" s="31" t="s">
        <v>181</v>
      </c>
      <c r="B100" s="36" t="s">
        <v>182</v>
      </c>
      <c r="C100" s="38">
        <v>2</v>
      </c>
      <c r="D100" s="31" t="s">
        <v>34</v>
      </c>
      <c r="E100" s="55">
        <v>11.65</v>
      </c>
      <c r="F100" s="58">
        <f t="shared" si="4"/>
        <v>11.65</v>
      </c>
      <c r="G100" s="61">
        <f t="shared" si="10"/>
        <v>0.3196</v>
      </c>
      <c r="H100" s="58">
        <f t="shared" si="8"/>
        <v>15.37</v>
      </c>
      <c r="I100" s="59">
        <f t="shared" si="9"/>
        <v>30.74</v>
      </c>
    </row>
    <row r="101" spans="1:9" ht="30" x14ac:dyDescent="0.2">
      <c r="A101" s="31" t="s">
        <v>183</v>
      </c>
      <c r="B101" s="36" t="s">
        <v>184</v>
      </c>
      <c r="C101" s="38">
        <v>2</v>
      </c>
      <c r="D101" s="31" t="s">
        <v>34</v>
      </c>
      <c r="E101" s="55">
        <v>17.89</v>
      </c>
      <c r="F101" s="58">
        <f t="shared" si="4"/>
        <v>17.89</v>
      </c>
      <c r="G101" s="61">
        <f t="shared" si="10"/>
        <v>0.3196</v>
      </c>
      <c r="H101" s="58">
        <f t="shared" si="8"/>
        <v>23.61</v>
      </c>
      <c r="I101" s="59">
        <f t="shared" si="9"/>
        <v>47.22</v>
      </c>
    </row>
    <row r="102" spans="1:9" ht="30" x14ac:dyDescent="0.2">
      <c r="A102" s="31" t="s">
        <v>185</v>
      </c>
      <c r="B102" s="36" t="s">
        <v>186</v>
      </c>
      <c r="C102" s="38">
        <v>5</v>
      </c>
      <c r="D102" s="31" t="s">
        <v>34</v>
      </c>
      <c r="E102" s="55">
        <v>18.66</v>
      </c>
      <c r="F102" s="58">
        <f t="shared" si="4"/>
        <v>18.66</v>
      </c>
      <c r="G102" s="61">
        <f t="shared" si="10"/>
        <v>0.3196</v>
      </c>
      <c r="H102" s="58">
        <f t="shared" si="8"/>
        <v>24.62</v>
      </c>
      <c r="I102" s="59">
        <f t="shared" si="9"/>
        <v>123.1</v>
      </c>
    </row>
    <row r="103" spans="1:9" ht="30" x14ac:dyDescent="0.2">
      <c r="A103" s="31" t="s">
        <v>187</v>
      </c>
      <c r="B103" s="36" t="s">
        <v>188</v>
      </c>
      <c r="C103" s="38">
        <v>1</v>
      </c>
      <c r="D103" s="31" t="s">
        <v>34</v>
      </c>
      <c r="E103" s="55">
        <v>54.57</v>
      </c>
      <c r="F103" s="58">
        <f t="shared" si="4"/>
        <v>54.57</v>
      </c>
      <c r="G103" s="61">
        <f t="shared" si="10"/>
        <v>0.3196</v>
      </c>
      <c r="H103" s="58">
        <f t="shared" si="8"/>
        <v>72.010000000000005</v>
      </c>
      <c r="I103" s="59">
        <f t="shared" si="9"/>
        <v>72.010000000000005</v>
      </c>
    </row>
    <row r="104" spans="1:9" ht="30" x14ac:dyDescent="0.2">
      <c r="A104" s="31" t="s">
        <v>189</v>
      </c>
      <c r="B104" s="36" t="s">
        <v>190</v>
      </c>
      <c r="C104" s="38">
        <v>4</v>
      </c>
      <c r="D104" s="31" t="s">
        <v>34</v>
      </c>
      <c r="E104" s="55">
        <v>10.23</v>
      </c>
      <c r="F104" s="58">
        <f t="shared" si="4"/>
        <v>10.23</v>
      </c>
      <c r="G104" s="61">
        <f t="shared" si="10"/>
        <v>0.3196</v>
      </c>
      <c r="H104" s="58">
        <f t="shared" si="8"/>
        <v>13.5</v>
      </c>
      <c r="I104" s="59">
        <f t="shared" si="9"/>
        <v>54</v>
      </c>
    </row>
    <row r="105" spans="1:9" ht="15" x14ac:dyDescent="0.2">
      <c r="A105" s="31" t="s">
        <v>191</v>
      </c>
      <c r="B105" s="36" t="s">
        <v>192</v>
      </c>
      <c r="C105" s="38">
        <v>2</v>
      </c>
      <c r="D105" s="31" t="s">
        <v>34</v>
      </c>
      <c r="E105" s="55">
        <v>117.23</v>
      </c>
      <c r="F105" s="58">
        <f t="shared" si="4"/>
        <v>117.23</v>
      </c>
      <c r="G105" s="61">
        <f t="shared" si="10"/>
        <v>0.3196</v>
      </c>
      <c r="H105" s="58">
        <f t="shared" si="8"/>
        <v>154.69999999999999</v>
      </c>
      <c r="I105" s="59">
        <f t="shared" si="9"/>
        <v>309.39999999999998</v>
      </c>
    </row>
    <row r="106" spans="1:9" ht="45" x14ac:dyDescent="0.2">
      <c r="A106" s="31" t="s">
        <v>193</v>
      </c>
      <c r="B106" s="36" t="s">
        <v>194</v>
      </c>
      <c r="C106" s="38">
        <v>4</v>
      </c>
      <c r="D106" s="31" t="s">
        <v>34</v>
      </c>
      <c r="E106" s="55">
        <v>121.05</v>
      </c>
      <c r="F106" s="58">
        <f t="shared" si="4"/>
        <v>121.05</v>
      </c>
      <c r="G106" s="61">
        <f t="shared" si="10"/>
        <v>0.3196</v>
      </c>
      <c r="H106" s="58">
        <f t="shared" si="8"/>
        <v>159.74</v>
      </c>
      <c r="I106" s="59">
        <f t="shared" si="9"/>
        <v>638.96</v>
      </c>
    </row>
    <row r="107" spans="1:9" ht="30" x14ac:dyDescent="0.2">
      <c r="A107" s="31" t="s">
        <v>195</v>
      </c>
      <c r="B107" s="36" t="s">
        <v>196</v>
      </c>
      <c r="C107" s="38">
        <v>1</v>
      </c>
      <c r="D107" s="31" t="s">
        <v>34</v>
      </c>
      <c r="E107" s="55">
        <v>26.3</v>
      </c>
      <c r="F107" s="58">
        <f t="shared" si="4"/>
        <v>26.3</v>
      </c>
      <c r="G107" s="61">
        <f t="shared" si="10"/>
        <v>0.3196</v>
      </c>
      <c r="H107" s="58">
        <f t="shared" si="8"/>
        <v>34.71</v>
      </c>
      <c r="I107" s="59">
        <f t="shared" si="9"/>
        <v>34.71</v>
      </c>
    </row>
    <row r="108" spans="1:9" ht="30" x14ac:dyDescent="0.2">
      <c r="A108" s="31" t="s">
        <v>197</v>
      </c>
      <c r="B108" s="36" t="s">
        <v>198</v>
      </c>
      <c r="C108" s="38">
        <v>3</v>
      </c>
      <c r="D108" s="31" t="s">
        <v>34</v>
      </c>
      <c r="E108" s="55">
        <v>10.64</v>
      </c>
      <c r="F108" s="58">
        <f t="shared" si="4"/>
        <v>10.64</v>
      </c>
      <c r="G108" s="61">
        <f t="shared" si="10"/>
        <v>0.3196</v>
      </c>
      <c r="H108" s="58">
        <f t="shared" si="8"/>
        <v>14.04</v>
      </c>
      <c r="I108" s="59">
        <f t="shared" si="9"/>
        <v>42.12</v>
      </c>
    </row>
    <row r="109" spans="1:9" ht="30" x14ac:dyDescent="0.2">
      <c r="A109" s="31" t="s">
        <v>199</v>
      </c>
      <c r="B109" s="36" t="s">
        <v>200</v>
      </c>
      <c r="C109" s="38">
        <v>2</v>
      </c>
      <c r="D109" s="31" t="s">
        <v>34</v>
      </c>
      <c r="E109" s="55">
        <v>30.05</v>
      </c>
      <c r="F109" s="58">
        <f t="shared" si="4"/>
        <v>30.05</v>
      </c>
      <c r="G109" s="61">
        <f t="shared" si="10"/>
        <v>0.3196</v>
      </c>
      <c r="H109" s="58">
        <f t="shared" si="8"/>
        <v>39.65</v>
      </c>
      <c r="I109" s="59">
        <f t="shared" si="9"/>
        <v>79.3</v>
      </c>
    </row>
    <row r="110" spans="1:9" ht="30" x14ac:dyDescent="0.2">
      <c r="A110" s="31" t="s">
        <v>201</v>
      </c>
      <c r="B110" s="36" t="s">
        <v>202</v>
      </c>
      <c r="C110" s="38">
        <v>11</v>
      </c>
      <c r="D110" s="31" t="s">
        <v>34</v>
      </c>
      <c r="E110" s="55">
        <v>14.09</v>
      </c>
      <c r="F110" s="58">
        <f t="shared" si="4"/>
        <v>14.09</v>
      </c>
      <c r="G110" s="61">
        <f t="shared" si="10"/>
        <v>0.3196</v>
      </c>
      <c r="H110" s="58">
        <f t="shared" si="8"/>
        <v>18.59</v>
      </c>
      <c r="I110" s="59">
        <f t="shared" si="9"/>
        <v>204.49</v>
      </c>
    </row>
    <row r="111" spans="1:9" ht="30" x14ac:dyDescent="0.2">
      <c r="A111" s="31" t="s">
        <v>203</v>
      </c>
      <c r="B111" s="36" t="s">
        <v>204</v>
      </c>
      <c r="C111" s="38">
        <v>2</v>
      </c>
      <c r="D111" s="31" t="s">
        <v>34</v>
      </c>
      <c r="E111" s="55">
        <v>20.27</v>
      </c>
      <c r="F111" s="58">
        <f t="shared" si="4"/>
        <v>20.27</v>
      </c>
      <c r="G111" s="61">
        <f t="shared" si="10"/>
        <v>0.3196</v>
      </c>
      <c r="H111" s="58">
        <f t="shared" si="8"/>
        <v>26.75</v>
      </c>
      <c r="I111" s="59">
        <f t="shared" si="9"/>
        <v>53.5</v>
      </c>
    </row>
    <row r="112" spans="1:9" ht="30" x14ac:dyDescent="0.2">
      <c r="A112" s="31" t="s">
        <v>205</v>
      </c>
      <c r="B112" s="36" t="s">
        <v>206</v>
      </c>
      <c r="C112" s="38">
        <v>10.7</v>
      </c>
      <c r="D112" s="31" t="s">
        <v>25</v>
      </c>
      <c r="E112" s="55">
        <v>7.05</v>
      </c>
      <c r="F112" s="58">
        <f t="shared" si="4"/>
        <v>7.05</v>
      </c>
      <c r="G112" s="61">
        <f t="shared" si="10"/>
        <v>0.3196</v>
      </c>
      <c r="H112" s="58">
        <f t="shared" si="8"/>
        <v>9.3000000000000007</v>
      </c>
      <c r="I112" s="59">
        <f t="shared" si="9"/>
        <v>99.51</v>
      </c>
    </row>
    <row r="113" spans="1:9" ht="30" x14ac:dyDescent="0.2">
      <c r="A113" s="31" t="s">
        <v>207</v>
      </c>
      <c r="B113" s="36" t="s">
        <v>208</v>
      </c>
      <c r="C113" s="38">
        <v>27.5</v>
      </c>
      <c r="D113" s="31" t="s">
        <v>25</v>
      </c>
      <c r="E113" s="55">
        <v>8.7200000000000006</v>
      </c>
      <c r="F113" s="58">
        <f t="shared" si="4"/>
        <v>8.7200000000000006</v>
      </c>
      <c r="G113" s="61">
        <f t="shared" si="10"/>
        <v>0.3196</v>
      </c>
      <c r="H113" s="58">
        <f t="shared" si="8"/>
        <v>11.51</v>
      </c>
      <c r="I113" s="59">
        <f t="shared" si="9"/>
        <v>316.52999999999997</v>
      </c>
    </row>
    <row r="114" spans="1:9" ht="30" x14ac:dyDescent="0.2">
      <c r="A114" s="31" t="s">
        <v>209</v>
      </c>
      <c r="B114" s="36" t="s">
        <v>210</v>
      </c>
      <c r="C114" s="38">
        <v>2.2999999999999998</v>
      </c>
      <c r="D114" s="31" t="s">
        <v>25</v>
      </c>
      <c r="E114" s="55">
        <v>14.12</v>
      </c>
      <c r="F114" s="58">
        <f t="shared" si="4"/>
        <v>14.12</v>
      </c>
      <c r="G114" s="61">
        <f t="shared" si="10"/>
        <v>0.3196</v>
      </c>
      <c r="H114" s="58">
        <f t="shared" si="8"/>
        <v>18.63</v>
      </c>
      <c r="I114" s="59">
        <f t="shared" si="9"/>
        <v>42.85</v>
      </c>
    </row>
    <row r="115" spans="1:9" ht="30" x14ac:dyDescent="0.2">
      <c r="A115" s="31" t="s">
        <v>211</v>
      </c>
      <c r="B115" s="36" t="s">
        <v>212</v>
      </c>
      <c r="C115" s="38">
        <v>2.6</v>
      </c>
      <c r="D115" s="31" t="s">
        <v>25</v>
      </c>
      <c r="E115" s="55">
        <v>21.2</v>
      </c>
      <c r="F115" s="58">
        <f t="shared" si="4"/>
        <v>21.2</v>
      </c>
      <c r="G115" s="61">
        <f t="shared" si="10"/>
        <v>0.3196</v>
      </c>
      <c r="H115" s="58">
        <f t="shared" si="8"/>
        <v>27.98</v>
      </c>
      <c r="I115" s="59">
        <f t="shared" si="9"/>
        <v>72.75</v>
      </c>
    </row>
    <row r="116" spans="1:9" ht="30" x14ac:dyDescent="0.2">
      <c r="A116" s="31" t="s">
        <v>213</v>
      </c>
      <c r="B116" s="36" t="s">
        <v>214</v>
      </c>
      <c r="C116" s="38">
        <v>15.5</v>
      </c>
      <c r="D116" s="31" t="s">
        <v>25</v>
      </c>
      <c r="E116" s="55">
        <v>25.83</v>
      </c>
      <c r="F116" s="58">
        <f t="shared" si="4"/>
        <v>25.83</v>
      </c>
      <c r="G116" s="61">
        <f t="shared" si="10"/>
        <v>0.3196</v>
      </c>
      <c r="H116" s="58">
        <f t="shared" si="8"/>
        <v>34.090000000000003</v>
      </c>
      <c r="I116" s="59">
        <f t="shared" si="9"/>
        <v>528.4</v>
      </c>
    </row>
    <row r="117" spans="1:9" ht="30" x14ac:dyDescent="0.2">
      <c r="A117" s="31" t="s">
        <v>215</v>
      </c>
      <c r="B117" s="36" t="s">
        <v>216</v>
      </c>
      <c r="C117" s="38">
        <v>1.7</v>
      </c>
      <c r="D117" s="31" t="s">
        <v>25</v>
      </c>
      <c r="E117" s="55">
        <v>42.85</v>
      </c>
      <c r="F117" s="58">
        <f t="shared" si="4"/>
        <v>42.85</v>
      </c>
      <c r="G117" s="61">
        <f t="shared" si="10"/>
        <v>0.3196</v>
      </c>
      <c r="H117" s="58">
        <f t="shared" si="8"/>
        <v>56.54</v>
      </c>
      <c r="I117" s="59">
        <f t="shared" si="9"/>
        <v>96.12</v>
      </c>
    </row>
    <row r="118" spans="1:9" ht="15" x14ac:dyDescent="0.2">
      <c r="A118" s="40"/>
      <c r="B118" s="37" t="s">
        <v>26</v>
      </c>
      <c r="C118" s="38"/>
      <c r="D118" s="31"/>
      <c r="E118" s="55"/>
      <c r="F118" s="58"/>
      <c r="G118" s="39"/>
      <c r="H118" s="58"/>
      <c r="I118" s="60">
        <f>SUM(I90:I117)</f>
        <v>5982.4299999999994</v>
      </c>
    </row>
    <row r="119" spans="1:9" ht="15" x14ac:dyDescent="0.2">
      <c r="A119" s="40"/>
      <c r="B119" s="37"/>
      <c r="C119" s="33"/>
      <c r="D119" s="31"/>
      <c r="E119" s="55"/>
      <c r="F119" s="58"/>
      <c r="G119" s="34"/>
      <c r="H119" s="58"/>
      <c r="I119" s="59"/>
    </row>
    <row r="120" spans="1:9" ht="15" x14ac:dyDescent="0.2">
      <c r="A120" s="25">
        <v>6</v>
      </c>
      <c r="B120" s="20" t="s">
        <v>217</v>
      </c>
      <c r="C120" s="24" t="s">
        <v>22</v>
      </c>
      <c r="D120" s="21" t="s">
        <v>22</v>
      </c>
      <c r="E120" s="21"/>
      <c r="F120" s="24" t="s">
        <v>22</v>
      </c>
      <c r="G120" s="22"/>
      <c r="H120" s="22" t="s">
        <v>22</v>
      </c>
      <c r="I120" s="23"/>
    </row>
    <row r="121" spans="1:9" ht="15" x14ac:dyDescent="0.2">
      <c r="A121" s="31"/>
      <c r="B121" s="36"/>
      <c r="C121" s="33"/>
      <c r="D121" s="31"/>
      <c r="E121" s="55"/>
      <c r="F121" s="58"/>
      <c r="G121" s="34"/>
      <c r="H121" s="58"/>
      <c r="I121" s="59"/>
    </row>
    <row r="122" spans="1:9" ht="45" x14ac:dyDescent="0.2">
      <c r="A122" s="31" t="s">
        <v>218</v>
      </c>
      <c r="B122" s="36" t="s">
        <v>219</v>
      </c>
      <c r="C122" s="38">
        <v>4</v>
      </c>
      <c r="D122" s="31" t="s">
        <v>34</v>
      </c>
      <c r="E122" s="55">
        <v>645.24</v>
      </c>
      <c r="F122" s="58">
        <f t="shared" si="4"/>
        <v>645.24</v>
      </c>
      <c r="G122" s="61">
        <f>$I$3</f>
        <v>0.3196</v>
      </c>
      <c r="H122" s="58">
        <f t="shared" ref="H122:H140" si="11">ROUND(F122*(1+ TRUNC($I$3,4)),2)</f>
        <v>851.46</v>
      </c>
      <c r="I122" s="59">
        <f t="shared" ref="I122:I140" si="12">ROUND(H122*C122,2)</f>
        <v>3405.84</v>
      </c>
    </row>
    <row r="123" spans="1:9" ht="75" x14ac:dyDescent="0.2">
      <c r="A123" s="31" t="s">
        <v>220</v>
      </c>
      <c r="B123" s="36" t="s">
        <v>221</v>
      </c>
      <c r="C123" s="38">
        <v>1</v>
      </c>
      <c r="D123" s="31" t="s">
        <v>34</v>
      </c>
      <c r="E123" s="55">
        <v>2344.0300000000002</v>
      </c>
      <c r="F123" s="58">
        <f t="shared" si="4"/>
        <v>2344.0300000000002</v>
      </c>
      <c r="G123" s="61">
        <f t="shared" ref="G123:G140" si="13">$I$3</f>
        <v>0.3196</v>
      </c>
      <c r="H123" s="58">
        <f t="shared" si="11"/>
        <v>3093.18</v>
      </c>
      <c r="I123" s="59">
        <f t="shared" si="12"/>
        <v>3093.18</v>
      </c>
    </row>
    <row r="124" spans="1:9" ht="60" x14ac:dyDescent="0.2">
      <c r="A124" s="31" t="s">
        <v>222</v>
      </c>
      <c r="B124" s="36" t="s">
        <v>223</v>
      </c>
      <c r="C124" s="38">
        <v>1</v>
      </c>
      <c r="D124" s="31" t="s">
        <v>34</v>
      </c>
      <c r="E124" s="55">
        <v>1013.8</v>
      </c>
      <c r="F124" s="58">
        <f t="shared" si="4"/>
        <v>1013.8</v>
      </c>
      <c r="G124" s="61">
        <f t="shared" si="13"/>
        <v>0.3196</v>
      </c>
      <c r="H124" s="58">
        <f t="shared" si="11"/>
        <v>1337.81</v>
      </c>
      <c r="I124" s="59">
        <f t="shared" si="12"/>
        <v>1337.81</v>
      </c>
    </row>
    <row r="125" spans="1:9" ht="30" x14ac:dyDescent="0.2">
      <c r="A125" s="31" t="s">
        <v>224</v>
      </c>
      <c r="B125" s="36" t="s">
        <v>225</v>
      </c>
      <c r="C125" s="38">
        <v>3</v>
      </c>
      <c r="D125" s="31" t="s">
        <v>34</v>
      </c>
      <c r="E125" s="55">
        <v>109.28</v>
      </c>
      <c r="F125" s="58">
        <f t="shared" si="4"/>
        <v>109.28</v>
      </c>
      <c r="G125" s="61">
        <f t="shared" si="13"/>
        <v>0.3196</v>
      </c>
      <c r="H125" s="58">
        <f t="shared" si="11"/>
        <v>144.21</v>
      </c>
      <c r="I125" s="59">
        <f t="shared" si="12"/>
        <v>432.63</v>
      </c>
    </row>
    <row r="126" spans="1:9" ht="60" x14ac:dyDescent="0.2">
      <c r="A126" s="31" t="s">
        <v>226</v>
      </c>
      <c r="B126" s="36" t="s">
        <v>227</v>
      </c>
      <c r="C126" s="38">
        <v>1</v>
      </c>
      <c r="D126" s="31" t="s">
        <v>34</v>
      </c>
      <c r="E126" s="55">
        <v>619.66</v>
      </c>
      <c r="F126" s="58">
        <f t="shared" si="4"/>
        <v>619.66</v>
      </c>
      <c r="G126" s="61">
        <f t="shared" si="13"/>
        <v>0.3196</v>
      </c>
      <c r="H126" s="58">
        <f t="shared" si="11"/>
        <v>817.7</v>
      </c>
      <c r="I126" s="59">
        <f t="shared" si="12"/>
        <v>817.7</v>
      </c>
    </row>
    <row r="127" spans="1:9" ht="30" x14ac:dyDescent="0.2">
      <c r="A127" s="31" t="s">
        <v>228</v>
      </c>
      <c r="B127" s="36" t="s">
        <v>229</v>
      </c>
      <c r="C127" s="38">
        <v>5</v>
      </c>
      <c r="D127" s="31" t="s">
        <v>34</v>
      </c>
      <c r="E127" s="55">
        <v>33.22</v>
      </c>
      <c r="F127" s="58">
        <f t="shared" si="4"/>
        <v>33.22</v>
      </c>
      <c r="G127" s="61">
        <f t="shared" si="13"/>
        <v>0.3196</v>
      </c>
      <c r="H127" s="58">
        <f t="shared" si="11"/>
        <v>43.84</v>
      </c>
      <c r="I127" s="59">
        <f t="shared" si="12"/>
        <v>219.2</v>
      </c>
    </row>
    <row r="128" spans="1:9" ht="30" x14ac:dyDescent="0.2">
      <c r="A128" s="31" t="s">
        <v>230</v>
      </c>
      <c r="B128" s="36" t="s">
        <v>231</v>
      </c>
      <c r="C128" s="38">
        <v>3</v>
      </c>
      <c r="D128" s="31" t="s">
        <v>34</v>
      </c>
      <c r="E128" s="55">
        <v>7.86</v>
      </c>
      <c r="F128" s="58">
        <f t="shared" si="4"/>
        <v>7.86</v>
      </c>
      <c r="G128" s="61">
        <f t="shared" si="13"/>
        <v>0.3196</v>
      </c>
      <c r="H128" s="58">
        <f t="shared" si="11"/>
        <v>10.37</v>
      </c>
      <c r="I128" s="59">
        <f t="shared" si="12"/>
        <v>31.11</v>
      </c>
    </row>
    <row r="129" spans="1:9" ht="30" x14ac:dyDescent="0.2">
      <c r="A129" s="31" t="s">
        <v>232</v>
      </c>
      <c r="B129" s="36" t="s">
        <v>233</v>
      </c>
      <c r="C129" s="38">
        <v>7</v>
      </c>
      <c r="D129" s="31" t="s">
        <v>34</v>
      </c>
      <c r="E129" s="55">
        <v>55.74</v>
      </c>
      <c r="F129" s="58">
        <f t="shared" si="4"/>
        <v>55.74</v>
      </c>
      <c r="G129" s="61">
        <f t="shared" si="13"/>
        <v>0.3196</v>
      </c>
      <c r="H129" s="58">
        <f t="shared" si="11"/>
        <v>73.55</v>
      </c>
      <c r="I129" s="59">
        <f t="shared" si="12"/>
        <v>514.85</v>
      </c>
    </row>
    <row r="130" spans="1:9" ht="30" x14ac:dyDescent="0.2">
      <c r="A130" s="31" t="s">
        <v>234</v>
      </c>
      <c r="B130" s="36" t="s">
        <v>235</v>
      </c>
      <c r="C130" s="38">
        <v>5</v>
      </c>
      <c r="D130" s="31" t="s">
        <v>34</v>
      </c>
      <c r="E130" s="55">
        <v>27.35</v>
      </c>
      <c r="F130" s="58">
        <f t="shared" si="4"/>
        <v>27.35</v>
      </c>
      <c r="G130" s="61">
        <f t="shared" si="13"/>
        <v>0.3196</v>
      </c>
      <c r="H130" s="58">
        <f t="shared" si="11"/>
        <v>36.090000000000003</v>
      </c>
      <c r="I130" s="59">
        <f t="shared" si="12"/>
        <v>180.45</v>
      </c>
    </row>
    <row r="131" spans="1:9" ht="30" x14ac:dyDescent="0.2">
      <c r="A131" s="31" t="s">
        <v>236</v>
      </c>
      <c r="B131" s="36" t="s">
        <v>237</v>
      </c>
      <c r="C131" s="38">
        <v>6</v>
      </c>
      <c r="D131" s="31" t="s">
        <v>34</v>
      </c>
      <c r="E131" s="55">
        <v>13.18</v>
      </c>
      <c r="F131" s="58">
        <f t="shared" si="4"/>
        <v>13.18</v>
      </c>
      <c r="G131" s="61">
        <f t="shared" si="13"/>
        <v>0.3196</v>
      </c>
      <c r="H131" s="58">
        <f t="shared" si="11"/>
        <v>17.39</v>
      </c>
      <c r="I131" s="59">
        <f t="shared" si="12"/>
        <v>104.34</v>
      </c>
    </row>
    <row r="132" spans="1:9" ht="30" x14ac:dyDescent="0.2">
      <c r="A132" s="31" t="s">
        <v>238</v>
      </c>
      <c r="B132" s="36" t="s">
        <v>239</v>
      </c>
      <c r="C132" s="38">
        <v>10</v>
      </c>
      <c r="D132" s="31" t="s">
        <v>34</v>
      </c>
      <c r="E132" s="55">
        <v>29.01</v>
      </c>
      <c r="F132" s="58">
        <f t="shared" si="4"/>
        <v>29.01</v>
      </c>
      <c r="G132" s="61">
        <f t="shared" si="13"/>
        <v>0.3196</v>
      </c>
      <c r="H132" s="58">
        <f t="shared" si="11"/>
        <v>38.28</v>
      </c>
      <c r="I132" s="59">
        <f t="shared" si="12"/>
        <v>382.8</v>
      </c>
    </row>
    <row r="133" spans="1:9" ht="30" x14ac:dyDescent="0.2">
      <c r="A133" s="31" t="s">
        <v>240</v>
      </c>
      <c r="B133" s="36" t="s">
        <v>241</v>
      </c>
      <c r="C133" s="38">
        <v>3</v>
      </c>
      <c r="D133" s="31" t="s">
        <v>34</v>
      </c>
      <c r="E133" s="55">
        <v>52.89</v>
      </c>
      <c r="F133" s="58">
        <f t="shared" si="4"/>
        <v>52.89</v>
      </c>
      <c r="G133" s="61">
        <f t="shared" si="13"/>
        <v>0.3196</v>
      </c>
      <c r="H133" s="58">
        <f t="shared" si="11"/>
        <v>69.790000000000006</v>
      </c>
      <c r="I133" s="59">
        <f t="shared" si="12"/>
        <v>209.37</v>
      </c>
    </row>
    <row r="134" spans="1:9" ht="30" x14ac:dyDescent="0.2">
      <c r="A134" s="31" t="s">
        <v>242</v>
      </c>
      <c r="B134" s="36" t="s">
        <v>243</v>
      </c>
      <c r="C134" s="38">
        <v>5</v>
      </c>
      <c r="D134" s="31" t="s">
        <v>34</v>
      </c>
      <c r="E134" s="55">
        <v>124.45</v>
      </c>
      <c r="F134" s="58">
        <f t="shared" si="4"/>
        <v>124.45</v>
      </c>
      <c r="G134" s="61">
        <f t="shared" si="13"/>
        <v>0.3196</v>
      </c>
      <c r="H134" s="58">
        <f t="shared" si="11"/>
        <v>164.22</v>
      </c>
      <c r="I134" s="59">
        <f t="shared" si="12"/>
        <v>821.1</v>
      </c>
    </row>
    <row r="135" spans="1:9" ht="30" x14ac:dyDescent="0.2">
      <c r="A135" s="31" t="s">
        <v>244</v>
      </c>
      <c r="B135" s="36" t="s">
        <v>245</v>
      </c>
      <c r="C135" s="38">
        <v>3</v>
      </c>
      <c r="D135" s="31" t="s">
        <v>34</v>
      </c>
      <c r="E135" s="55">
        <v>30.72</v>
      </c>
      <c r="F135" s="58">
        <f t="shared" si="4"/>
        <v>30.72</v>
      </c>
      <c r="G135" s="61">
        <f t="shared" si="13"/>
        <v>0.3196</v>
      </c>
      <c r="H135" s="58">
        <f t="shared" si="11"/>
        <v>40.54</v>
      </c>
      <c r="I135" s="59">
        <f t="shared" si="12"/>
        <v>121.62</v>
      </c>
    </row>
    <row r="136" spans="1:9" ht="30" x14ac:dyDescent="0.2">
      <c r="A136" s="31" t="s">
        <v>246</v>
      </c>
      <c r="B136" s="36" t="s">
        <v>247</v>
      </c>
      <c r="C136" s="38">
        <v>3</v>
      </c>
      <c r="D136" s="31" t="s">
        <v>34</v>
      </c>
      <c r="E136" s="55">
        <v>69.349999999999994</v>
      </c>
      <c r="F136" s="58">
        <f t="shared" si="4"/>
        <v>69.349999999999994</v>
      </c>
      <c r="G136" s="61">
        <f t="shared" si="13"/>
        <v>0.3196</v>
      </c>
      <c r="H136" s="58">
        <f t="shared" si="11"/>
        <v>91.51</v>
      </c>
      <c r="I136" s="59">
        <f t="shared" si="12"/>
        <v>274.52999999999997</v>
      </c>
    </row>
    <row r="137" spans="1:9" ht="45" x14ac:dyDescent="0.2">
      <c r="A137" s="31" t="s">
        <v>248</v>
      </c>
      <c r="B137" s="36" t="s">
        <v>249</v>
      </c>
      <c r="C137" s="38">
        <v>1</v>
      </c>
      <c r="D137" s="31" t="s">
        <v>34</v>
      </c>
      <c r="E137" s="55">
        <v>978.36</v>
      </c>
      <c r="F137" s="58">
        <f t="shared" si="4"/>
        <v>978.36</v>
      </c>
      <c r="G137" s="61">
        <f t="shared" si="13"/>
        <v>0.3196</v>
      </c>
      <c r="H137" s="58">
        <f t="shared" si="11"/>
        <v>1291.04</v>
      </c>
      <c r="I137" s="59">
        <f t="shared" si="12"/>
        <v>1291.04</v>
      </c>
    </row>
    <row r="138" spans="1:9" ht="30" x14ac:dyDescent="0.2">
      <c r="A138" s="31" t="s">
        <v>250</v>
      </c>
      <c r="B138" s="36" t="s">
        <v>251</v>
      </c>
      <c r="C138" s="38">
        <v>41.6</v>
      </c>
      <c r="D138" s="31" t="s">
        <v>25</v>
      </c>
      <c r="E138" s="55">
        <v>39.950000000000003</v>
      </c>
      <c r="F138" s="58">
        <f t="shared" si="4"/>
        <v>39.950000000000003</v>
      </c>
      <c r="G138" s="61">
        <f t="shared" si="13"/>
        <v>0.3196</v>
      </c>
      <c r="H138" s="58">
        <f t="shared" si="11"/>
        <v>52.72</v>
      </c>
      <c r="I138" s="59">
        <f t="shared" si="12"/>
        <v>2193.15</v>
      </c>
    </row>
    <row r="139" spans="1:9" ht="30" x14ac:dyDescent="0.2">
      <c r="A139" s="31" t="s">
        <v>252</v>
      </c>
      <c r="B139" s="36" t="s">
        <v>253</v>
      </c>
      <c r="C139" s="38">
        <v>8</v>
      </c>
      <c r="D139" s="31" t="s">
        <v>25</v>
      </c>
      <c r="E139" s="55">
        <v>15.98</v>
      </c>
      <c r="F139" s="58">
        <f t="shared" si="4"/>
        <v>15.98</v>
      </c>
      <c r="G139" s="61">
        <f t="shared" si="13"/>
        <v>0.3196</v>
      </c>
      <c r="H139" s="58">
        <f t="shared" si="11"/>
        <v>21.09</v>
      </c>
      <c r="I139" s="59">
        <f t="shared" si="12"/>
        <v>168.72</v>
      </c>
    </row>
    <row r="140" spans="1:9" ht="30" x14ac:dyDescent="0.2">
      <c r="A140" s="31" t="s">
        <v>254</v>
      </c>
      <c r="B140" s="36" t="s">
        <v>255</v>
      </c>
      <c r="C140" s="38">
        <v>33</v>
      </c>
      <c r="D140" s="31" t="s">
        <v>25</v>
      </c>
      <c r="E140" s="55">
        <v>22.11</v>
      </c>
      <c r="F140" s="58">
        <f t="shared" ref="F140:F203" si="14">ROUND(E140* (1- TRUNC($I$5,4)), 2)</f>
        <v>22.11</v>
      </c>
      <c r="G140" s="61">
        <f t="shared" si="13"/>
        <v>0.3196</v>
      </c>
      <c r="H140" s="58">
        <f t="shared" si="11"/>
        <v>29.18</v>
      </c>
      <c r="I140" s="59">
        <f t="shared" si="12"/>
        <v>962.94</v>
      </c>
    </row>
    <row r="141" spans="1:9" ht="15" x14ac:dyDescent="0.2">
      <c r="A141" s="40"/>
      <c r="B141" s="37" t="s">
        <v>26</v>
      </c>
      <c r="C141" s="38"/>
      <c r="D141" s="31"/>
      <c r="E141" s="55"/>
      <c r="F141" s="58"/>
      <c r="G141" s="39"/>
      <c r="H141" s="58"/>
      <c r="I141" s="60">
        <f>SUM(I122:I140)</f>
        <v>16562.38</v>
      </c>
    </row>
    <row r="142" spans="1:9" ht="15" x14ac:dyDescent="0.2">
      <c r="A142" s="40"/>
      <c r="B142" s="37"/>
      <c r="C142" s="33"/>
      <c r="D142" s="31"/>
      <c r="E142" s="55"/>
      <c r="F142" s="58"/>
      <c r="G142" s="34"/>
      <c r="H142" s="58"/>
      <c r="I142" s="59"/>
    </row>
    <row r="143" spans="1:9" ht="15" x14ac:dyDescent="0.2">
      <c r="A143" s="25">
        <v>7</v>
      </c>
      <c r="B143" s="20" t="s">
        <v>256</v>
      </c>
      <c r="C143" s="24" t="s">
        <v>22</v>
      </c>
      <c r="D143" s="21" t="s">
        <v>22</v>
      </c>
      <c r="E143" s="21"/>
      <c r="F143" s="24" t="s">
        <v>22</v>
      </c>
      <c r="G143" s="22"/>
      <c r="H143" s="22" t="s">
        <v>22</v>
      </c>
      <c r="I143" s="23"/>
    </row>
    <row r="144" spans="1:9" ht="15" x14ac:dyDescent="0.2">
      <c r="A144" s="31"/>
      <c r="B144" s="36"/>
      <c r="C144" s="33"/>
      <c r="D144" s="31"/>
      <c r="E144" s="55"/>
      <c r="F144" s="58"/>
      <c r="G144" s="34"/>
      <c r="H144" s="58"/>
      <c r="I144" s="59"/>
    </row>
    <row r="145" spans="1:9" ht="75" x14ac:dyDescent="0.2">
      <c r="A145" s="31" t="s">
        <v>257</v>
      </c>
      <c r="B145" s="36" t="s">
        <v>258</v>
      </c>
      <c r="C145" s="38">
        <v>7</v>
      </c>
      <c r="D145" s="31" t="s">
        <v>34</v>
      </c>
      <c r="E145" s="55">
        <v>1322.62</v>
      </c>
      <c r="F145" s="58">
        <f t="shared" si="14"/>
        <v>1322.62</v>
      </c>
      <c r="G145" s="61">
        <f>$I$3</f>
        <v>0.3196</v>
      </c>
      <c r="H145" s="58">
        <f t="shared" ref="H145:H159" si="15">ROUND(F145*(1+ TRUNC($I$3,4)),2)</f>
        <v>1745.33</v>
      </c>
      <c r="I145" s="59">
        <f t="shared" ref="I145:I159" si="16">ROUND(H145*C145,2)</f>
        <v>12217.31</v>
      </c>
    </row>
    <row r="146" spans="1:9" ht="60" x14ac:dyDescent="0.2">
      <c r="A146" s="31" t="s">
        <v>259</v>
      </c>
      <c r="B146" s="36" t="s">
        <v>260</v>
      </c>
      <c r="C146" s="38">
        <v>2</v>
      </c>
      <c r="D146" s="31" t="s">
        <v>34</v>
      </c>
      <c r="E146" s="55">
        <v>653.96</v>
      </c>
      <c r="F146" s="58">
        <f t="shared" si="14"/>
        <v>653.96</v>
      </c>
      <c r="G146" s="61">
        <f t="shared" ref="G146:G159" si="17">$I$3</f>
        <v>0.3196</v>
      </c>
      <c r="H146" s="58">
        <f t="shared" si="15"/>
        <v>862.97</v>
      </c>
      <c r="I146" s="59">
        <f t="shared" si="16"/>
        <v>1725.94</v>
      </c>
    </row>
    <row r="147" spans="1:9" ht="30" x14ac:dyDescent="0.2">
      <c r="A147" s="31" t="s">
        <v>261</v>
      </c>
      <c r="B147" s="36" t="s">
        <v>262</v>
      </c>
      <c r="C147" s="38">
        <v>1</v>
      </c>
      <c r="D147" s="31" t="s">
        <v>34</v>
      </c>
      <c r="E147" s="55">
        <v>56.41</v>
      </c>
      <c r="F147" s="58">
        <f t="shared" si="14"/>
        <v>56.41</v>
      </c>
      <c r="G147" s="61">
        <f t="shared" si="17"/>
        <v>0.3196</v>
      </c>
      <c r="H147" s="58">
        <f t="shared" si="15"/>
        <v>74.44</v>
      </c>
      <c r="I147" s="59">
        <f t="shared" si="16"/>
        <v>74.44</v>
      </c>
    </row>
    <row r="148" spans="1:9" ht="30" x14ac:dyDescent="0.2">
      <c r="A148" s="31" t="s">
        <v>263</v>
      </c>
      <c r="B148" s="36" t="s">
        <v>264</v>
      </c>
      <c r="C148" s="38">
        <v>3</v>
      </c>
      <c r="D148" s="31" t="s">
        <v>34</v>
      </c>
      <c r="E148" s="55">
        <v>69.599999999999994</v>
      </c>
      <c r="F148" s="58">
        <f t="shared" si="14"/>
        <v>69.599999999999994</v>
      </c>
      <c r="G148" s="61">
        <f t="shared" si="17"/>
        <v>0.3196</v>
      </c>
      <c r="H148" s="58">
        <f t="shared" si="15"/>
        <v>91.84</v>
      </c>
      <c r="I148" s="59">
        <f t="shared" si="16"/>
        <v>275.52</v>
      </c>
    </row>
    <row r="149" spans="1:9" ht="30" x14ac:dyDescent="0.2">
      <c r="A149" s="31" t="s">
        <v>265</v>
      </c>
      <c r="B149" s="36" t="s">
        <v>266</v>
      </c>
      <c r="C149" s="38">
        <v>1</v>
      </c>
      <c r="D149" s="31" t="s">
        <v>34</v>
      </c>
      <c r="E149" s="55">
        <v>215.4</v>
      </c>
      <c r="F149" s="58">
        <f t="shared" si="14"/>
        <v>215.4</v>
      </c>
      <c r="G149" s="61">
        <f t="shared" si="17"/>
        <v>0.3196</v>
      </c>
      <c r="H149" s="58">
        <f t="shared" si="15"/>
        <v>284.24</v>
      </c>
      <c r="I149" s="59">
        <f t="shared" si="16"/>
        <v>284.24</v>
      </c>
    </row>
    <row r="150" spans="1:9" ht="30" x14ac:dyDescent="0.2">
      <c r="A150" s="31" t="s">
        <v>267</v>
      </c>
      <c r="B150" s="36" t="s">
        <v>268</v>
      </c>
      <c r="C150" s="38">
        <v>1</v>
      </c>
      <c r="D150" s="31" t="s">
        <v>34</v>
      </c>
      <c r="E150" s="55">
        <v>24.28</v>
      </c>
      <c r="F150" s="58">
        <f t="shared" si="14"/>
        <v>24.28</v>
      </c>
      <c r="G150" s="61">
        <f t="shared" si="17"/>
        <v>0.3196</v>
      </c>
      <c r="H150" s="58">
        <f t="shared" si="15"/>
        <v>32.04</v>
      </c>
      <c r="I150" s="59">
        <f t="shared" si="16"/>
        <v>32.04</v>
      </c>
    </row>
    <row r="151" spans="1:9" ht="30" x14ac:dyDescent="0.2">
      <c r="A151" s="31" t="s">
        <v>269</v>
      </c>
      <c r="B151" s="36" t="s">
        <v>270</v>
      </c>
      <c r="C151" s="38">
        <v>1</v>
      </c>
      <c r="D151" s="31" t="s">
        <v>34</v>
      </c>
      <c r="E151" s="55">
        <v>45.97</v>
      </c>
      <c r="F151" s="58">
        <f t="shared" si="14"/>
        <v>45.97</v>
      </c>
      <c r="G151" s="61">
        <f t="shared" si="17"/>
        <v>0.3196</v>
      </c>
      <c r="H151" s="58">
        <f t="shared" si="15"/>
        <v>60.66</v>
      </c>
      <c r="I151" s="59">
        <f t="shared" si="16"/>
        <v>60.66</v>
      </c>
    </row>
    <row r="152" spans="1:9" ht="30" x14ac:dyDescent="0.2">
      <c r="A152" s="31" t="s">
        <v>271</v>
      </c>
      <c r="B152" s="36" t="s">
        <v>272</v>
      </c>
      <c r="C152" s="38">
        <v>1</v>
      </c>
      <c r="D152" s="31" t="s">
        <v>34</v>
      </c>
      <c r="E152" s="55">
        <v>309.7</v>
      </c>
      <c r="F152" s="58">
        <f t="shared" si="14"/>
        <v>309.7</v>
      </c>
      <c r="G152" s="61">
        <f t="shared" si="17"/>
        <v>0.3196</v>
      </c>
      <c r="H152" s="58">
        <f t="shared" si="15"/>
        <v>408.68</v>
      </c>
      <c r="I152" s="59">
        <f t="shared" si="16"/>
        <v>408.68</v>
      </c>
    </row>
    <row r="153" spans="1:9" ht="30" x14ac:dyDescent="0.2">
      <c r="A153" s="31" t="s">
        <v>273</v>
      </c>
      <c r="B153" s="36" t="s">
        <v>274</v>
      </c>
      <c r="C153" s="38">
        <v>2</v>
      </c>
      <c r="D153" s="31" t="s">
        <v>34</v>
      </c>
      <c r="E153" s="55">
        <v>29.39</v>
      </c>
      <c r="F153" s="58">
        <f t="shared" si="14"/>
        <v>29.39</v>
      </c>
      <c r="G153" s="61">
        <f t="shared" si="17"/>
        <v>0.3196</v>
      </c>
      <c r="H153" s="58">
        <f t="shared" si="15"/>
        <v>38.78</v>
      </c>
      <c r="I153" s="59">
        <f t="shared" si="16"/>
        <v>77.56</v>
      </c>
    </row>
    <row r="154" spans="1:9" ht="30" x14ac:dyDescent="0.2">
      <c r="A154" s="31" t="s">
        <v>275</v>
      </c>
      <c r="B154" s="36" t="s">
        <v>276</v>
      </c>
      <c r="C154" s="38">
        <v>1</v>
      </c>
      <c r="D154" s="31" t="s">
        <v>34</v>
      </c>
      <c r="E154" s="55">
        <v>17.91</v>
      </c>
      <c r="F154" s="58">
        <f t="shared" si="14"/>
        <v>17.91</v>
      </c>
      <c r="G154" s="61">
        <f t="shared" si="17"/>
        <v>0.3196</v>
      </c>
      <c r="H154" s="58">
        <f t="shared" si="15"/>
        <v>23.63</v>
      </c>
      <c r="I154" s="59">
        <f t="shared" si="16"/>
        <v>23.63</v>
      </c>
    </row>
    <row r="155" spans="1:9" ht="30" x14ac:dyDescent="0.2">
      <c r="A155" s="31" t="s">
        <v>277</v>
      </c>
      <c r="B155" s="36" t="s">
        <v>278</v>
      </c>
      <c r="C155" s="38">
        <v>1</v>
      </c>
      <c r="D155" s="31" t="s">
        <v>34</v>
      </c>
      <c r="E155" s="55">
        <v>29.82</v>
      </c>
      <c r="F155" s="58">
        <f t="shared" si="14"/>
        <v>29.82</v>
      </c>
      <c r="G155" s="61">
        <f t="shared" si="17"/>
        <v>0.3196</v>
      </c>
      <c r="H155" s="58">
        <f t="shared" si="15"/>
        <v>39.35</v>
      </c>
      <c r="I155" s="59">
        <f t="shared" si="16"/>
        <v>39.35</v>
      </c>
    </row>
    <row r="156" spans="1:9" ht="30" x14ac:dyDescent="0.2">
      <c r="A156" s="31" t="s">
        <v>279</v>
      </c>
      <c r="B156" s="36" t="s">
        <v>280</v>
      </c>
      <c r="C156" s="38">
        <v>24.5</v>
      </c>
      <c r="D156" s="31" t="s">
        <v>25</v>
      </c>
      <c r="E156" s="55">
        <v>41.71</v>
      </c>
      <c r="F156" s="58">
        <f t="shared" si="14"/>
        <v>41.71</v>
      </c>
      <c r="G156" s="61">
        <f t="shared" si="17"/>
        <v>0.3196</v>
      </c>
      <c r="H156" s="58">
        <f t="shared" si="15"/>
        <v>55.04</v>
      </c>
      <c r="I156" s="59">
        <f t="shared" si="16"/>
        <v>1348.48</v>
      </c>
    </row>
    <row r="157" spans="1:9" ht="30" x14ac:dyDescent="0.2">
      <c r="A157" s="31" t="s">
        <v>281</v>
      </c>
      <c r="B157" s="36" t="s">
        <v>282</v>
      </c>
      <c r="C157" s="38">
        <v>14.6</v>
      </c>
      <c r="D157" s="31" t="s">
        <v>25</v>
      </c>
      <c r="E157" s="55">
        <v>77.25</v>
      </c>
      <c r="F157" s="58">
        <f t="shared" si="14"/>
        <v>77.25</v>
      </c>
      <c r="G157" s="61">
        <f t="shared" si="17"/>
        <v>0.3196</v>
      </c>
      <c r="H157" s="58">
        <f t="shared" si="15"/>
        <v>101.94</v>
      </c>
      <c r="I157" s="59">
        <f t="shared" si="16"/>
        <v>1488.32</v>
      </c>
    </row>
    <row r="158" spans="1:9" ht="30" x14ac:dyDescent="0.2">
      <c r="A158" s="31" t="s">
        <v>283</v>
      </c>
      <c r="B158" s="36" t="s">
        <v>284</v>
      </c>
      <c r="C158" s="38">
        <v>0.7</v>
      </c>
      <c r="D158" s="31" t="s">
        <v>25</v>
      </c>
      <c r="E158" s="55">
        <v>22.11</v>
      </c>
      <c r="F158" s="58">
        <f t="shared" si="14"/>
        <v>22.11</v>
      </c>
      <c r="G158" s="61">
        <f t="shared" si="17"/>
        <v>0.3196</v>
      </c>
      <c r="H158" s="58">
        <f t="shared" si="15"/>
        <v>29.18</v>
      </c>
      <c r="I158" s="59">
        <f t="shared" si="16"/>
        <v>20.43</v>
      </c>
    </row>
    <row r="159" spans="1:9" ht="30" x14ac:dyDescent="0.2">
      <c r="A159" s="31" t="s">
        <v>285</v>
      </c>
      <c r="B159" s="36" t="s">
        <v>286</v>
      </c>
      <c r="C159" s="38">
        <v>7.3</v>
      </c>
      <c r="D159" s="31" t="s">
        <v>25</v>
      </c>
      <c r="E159" s="55">
        <v>36.119999999999997</v>
      </c>
      <c r="F159" s="58">
        <f t="shared" si="14"/>
        <v>36.119999999999997</v>
      </c>
      <c r="G159" s="61">
        <f t="shared" si="17"/>
        <v>0.3196</v>
      </c>
      <c r="H159" s="58">
        <f t="shared" si="15"/>
        <v>47.66</v>
      </c>
      <c r="I159" s="59">
        <f t="shared" si="16"/>
        <v>347.92</v>
      </c>
    </row>
    <row r="160" spans="1:9" ht="15" x14ac:dyDescent="0.2">
      <c r="A160" s="40"/>
      <c r="B160" s="37" t="s">
        <v>26</v>
      </c>
      <c r="C160" s="38"/>
      <c r="D160" s="31"/>
      <c r="E160" s="55"/>
      <c r="F160" s="58"/>
      <c r="G160" s="39"/>
      <c r="H160" s="58"/>
      <c r="I160" s="60">
        <f>SUM(I145:I159)</f>
        <v>18424.52</v>
      </c>
    </row>
    <row r="161" spans="1:9" ht="15" x14ac:dyDescent="0.2">
      <c r="A161" s="40"/>
      <c r="B161" s="37"/>
      <c r="C161" s="33"/>
      <c r="D161" s="31"/>
      <c r="E161" s="55"/>
      <c r="F161" s="58"/>
      <c r="G161" s="34"/>
      <c r="H161" s="58"/>
      <c r="I161" s="59"/>
    </row>
    <row r="162" spans="1:9" ht="15" x14ac:dyDescent="0.2">
      <c r="A162" s="25">
        <v>8</v>
      </c>
      <c r="B162" s="20" t="s">
        <v>287</v>
      </c>
      <c r="C162" s="24" t="s">
        <v>22</v>
      </c>
      <c r="D162" s="21" t="s">
        <v>22</v>
      </c>
      <c r="E162" s="21"/>
      <c r="F162" s="24" t="s">
        <v>22</v>
      </c>
      <c r="G162" s="22"/>
      <c r="H162" s="22" t="s">
        <v>22</v>
      </c>
      <c r="I162" s="23"/>
    </row>
    <row r="163" spans="1:9" ht="15" x14ac:dyDescent="0.2">
      <c r="A163" s="31"/>
      <c r="B163" s="36"/>
      <c r="C163" s="33"/>
      <c r="D163" s="31"/>
      <c r="E163" s="55"/>
      <c r="F163" s="58"/>
      <c r="G163" s="34"/>
      <c r="H163" s="58"/>
      <c r="I163" s="59"/>
    </row>
    <row r="164" spans="1:9" ht="75" x14ac:dyDescent="0.2">
      <c r="A164" s="31" t="s">
        <v>288</v>
      </c>
      <c r="B164" s="36" t="s">
        <v>289</v>
      </c>
      <c r="C164" s="38">
        <v>16</v>
      </c>
      <c r="D164" s="31" t="s">
        <v>34</v>
      </c>
      <c r="E164" s="55">
        <v>12.68</v>
      </c>
      <c r="F164" s="58">
        <f t="shared" si="14"/>
        <v>12.68</v>
      </c>
      <c r="G164" s="61">
        <f>$I$3</f>
        <v>0.3196</v>
      </c>
      <c r="H164" s="58">
        <f t="shared" ref="H164" si="18">ROUND(F164*(1+ TRUNC($I$3,4)),2)</f>
        <v>16.73</v>
      </c>
      <c r="I164" s="59">
        <f>ROUND(H164*C164,2)</f>
        <v>267.68</v>
      </c>
    </row>
    <row r="165" spans="1:9" ht="15" x14ac:dyDescent="0.2">
      <c r="A165" s="40"/>
      <c r="B165" s="37" t="s">
        <v>26</v>
      </c>
      <c r="C165" s="38"/>
      <c r="D165" s="31"/>
      <c r="E165" s="55"/>
      <c r="F165" s="58"/>
      <c r="G165" s="39"/>
      <c r="H165" s="58"/>
      <c r="I165" s="60">
        <f>SUM(I164)</f>
        <v>267.68</v>
      </c>
    </row>
    <row r="166" spans="1:9" ht="15" x14ac:dyDescent="0.2">
      <c r="A166" s="40"/>
      <c r="B166" s="37"/>
      <c r="C166" s="33"/>
      <c r="D166" s="31"/>
      <c r="E166" s="55"/>
      <c r="F166" s="58"/>
      <c r="G166" s="34"/>
      <c r="H166" s="58"/>
      <c r="I166" s="59"/>
    </row>
    <row r="167" spans="1:9" ht="15" x14ac:dyDescent="0.2">
      <c r="A167" s="25">
        <v>9</v>
      </c>
      <c r="B167" s="20" t="s">
        <v>290</v>
      </c>
      <c r="C167" s="24" t="s">
        <v>22</v>
      </c>
      <c r="D167" s="21" t="s">
        <v>22</v>
      </c>
      <c r="E167" s="21"/>
      <c r="F167" s="24" t="s">
        <v>22</v>
      </c>
      <c r="G167" s="22"/>
      <c r="H167" s="22" t="s">
        <v>22</v>
      </c>
      <c r="I167" s="23"/>
    </row>
    <row r="168" spans="1:9" ht="15" x14ac:dyDescent="0.2">
      <c r="A168" s="31"/>
      <c r="B168" s="36"/>
      <c r="C168" s="33"/>
      <c r="D168" s="31"/>
      <c r="E168" s="55"/>
      <c r="F168" s="58"/>
      <c r="G168" s="34"/>
      <c r="H168" s="58"/>
      <c r="I168" s="59"/>
    </row>
    <row r="169" spans="1:9" ht="30" x14ac:dyDescent="0.2">
      <c r="A169" s="31" t="s">
        <v>291</v>
      </c>
      <c r="B169" s="36" t="s">
        <v>292</v>
      </c>
      <c r="C169" s="38">
        <v>1</v>
      </c>
      <c r="D169" s="31" t="s">
        <v>34</v>
      </c>
      <c r="E169" s="55">
        <v>1081.0899999999999</v>
      </c>
      <c r="F169" s="58">
        <f t="shared" si="14"/>
        <v>1081.0899999999999</v>
      </c>
      <c r="G169" s="61">
        <f>$I$3</f>
        <v>0.3196</v>
      </c>
      <c r="H169" s="58">
        <f t="shared" ref="H169:H232" si="19">ROUND(F169*(1+ TRUNC($I$3,4)),2)</f>
        <v>1426.61</v>
      </c>
      <c r="I169" s="59">
        <f t="shared" ref="I169:I200" si="20">ROUND(H169*C169,2)</f>
        <v>1426.61</v>
      </c>
    </row>
    <row r="170" spans="1:9" ht="45" x14ac:dyDescent="0.2">
      <c r="A170" s="31" t="s">
        <v>293</v>
      </c>
      <c r="B170" s="36" t="s">
        <v>294</v>
      </c>
      <c r="C170" s="38">
        <v>6</v>
      </c>
      <c r="D170" s="31" t="s">
        <v>34</v>
      </c>
      <c r="E170" s="55">
        <v>128.22999999999999</v>
      </c>
      <c r="F170" s="58">
        <f t="shared" si="14"/>
        <v>128.22999999999999</v>
      </c>
      <c r="G170" s="61">
        <f t="shared" ref="G170:G233" si="21">$I$3</f>
        <v>0.3196</v>
      </c>
      <c r="H170" s="58">
        <f t="shared" si="19"/>
        <v>169.21</v>
      </c>
      <c r="I170" s="59">
        <f t="shared" si="20"/>
        <v>1015.26</v>
      </c>
    </row>
    <row r="171" spans="1:9" ht="45" x14ac:dyDescent="0.2">
      <c r="A171" s="31" t="s">
        <v>295</v>
      </c>
      <c r="B171" s="36" t="s">
        <v>296</v>
      </c>
      <c r="C171" s="38">
        <v>3</v>
      </c>
      <c r="D171" s="31" t="s">
        <v>34</v>
      </c>
      <c r="E171" s="55">
        <v>514.66999999999996</v>
      </c>
      <c r="F171" s="58">
        <f t="shared" si="14"/>
        <v>514.66999999999996</v>
      </c>
      <c r="G171" s="61">
        <f t="shared" si="21"/>
        <v>0.3196</v>
      </c>
      <c r="H171" s="58">
        <f t="shared" si="19"/>
        <v>679.16</v>
      </c>
      <c r="I171" s="59">
        <f t="shared" si="20"/>
        <v>2037.48</v>
      </c>
    </row>
    <row r="172" spans="1:9" ht="30" x14ac:dyDescent="0.2">
      <c r="A172" s="31" t="s">
        <v>297</v>
      </c>
      <c r="B172" s="36" t="s">
        <v>298</v>
      </c>
      <c r="C172" s="38">
        <v>2900</v>
      </c>
      <c r="D172" s="31" t="s">
        <v>25</v>
      </c>
      <c r="E172" s="55">
        <v>6.62</v>
      </c>
      <c r="F172" s="58">
        <f t="shared" si="14"/>
        <v>6.62</v>
      </c>
      <c r="G172" s="61">
        <f t="shared" si="21"/>
        <v>0.3196</v>
      </c>
      <c r="H172" s="58">
        <f t="shared" si="19"/>
        <v>8.74</v>
      </c>
      <c r="I172" s="59">
        <f t="shared" si="20"/>
        <v>25346</v>
      </c>
    </row>
    <row r="173" spans="1:9" ht="30" x14ac:dyDescent="0.2">
      <c r="A173" s="31" t="s">
        <v>299</v>
      </c>
      <c r="B173" s="36" t="s">
        <v>300</v>
      </c>
      <c r="C173" s="38">
        <v>650</v>
      </c>
      <c r="D173" s="31" t="s">
        <v>25</v>
      </c>
      <c r="E173" s="55">
        <v>9.4600000000000009</v>
      </c>
      <c r="F173" s="58">
        <f t="shared" si="14"/>
        <v>9.4600000000000009</v>
      </c>
      <c r="G173" s="61">
        <f t="shared" si="21"/>
        <v>0.3196</v>
      </c>
      <c r="H173" s="58">
        <f t="shared" si="19"/>
        <v>12.48</v>
      </c>
      <c r="I173" s="59">
        <f t="shared" si="20"/>
        <v>8112</v>
      </c>
    </row>
    <row r="174" spans="1:9" ht="15" x14ac:dyDescent="0.2">
      <c r="A174" s="31" t="s">
        <v>301</v>
      </c>
      <c r="B174" s="36" t="s">
        <v>302</v>
      </c>
      <c r="C174" s="38">
        <v>220</v>
      </c>
      <c r="D174" s="31" t="s">
        <v>25</v>
      </c>
      <c r="E174" s="55">
        <v>11.48</v>
      </c>
      <c r="F174" s="58">
        <f t="shared" si="14"/>
        <v>11.48</v>
      </c>
      <c r="G174" s="61">
        <f t="shared" si="21"/>
        <v>0.3196</v>
      </c>
      <c r="H174" s="58">
        <f t="shared" si="19"/>
        <v>15.15</v>
      </c>
      <c r="I174" s="59">
        <f t="shared" si="20"/>
        <v>3333</v>
      </c>
    </row>
    <row r="175" spans="1:9" ht="30" x14ac:dyDescent="0.2">
      <c r="A175" s="31" t="s">
        <v>303</v>
      </c>
      <c r="B175" s="36" t="s">
        <v>304</v>
      </c>
      <c r="C175" s="38">
        <v>112</v>
      </c>
      <c r="D175" s="31" t="s">
        <v>25</v>
      </c>
      <c r="E175" s="55">
        <v>24.68</v>
      </c>
      <c r="F175" s="58">
        <f t="shared" si="14"/>
        <v>24.68</v>
      </c>
      <c r="G175" s="61">
        <f t="shared" si="21"/>
        <v>0.3196</v>
      </c>
      <c r="H175" s="58">
        <f t="shared" si="19"/>
        <v>32.57</v>
      </c>
      <c r="I175" s="59">
        <f t="shared" si="20"/>
        <v>3647.84</v>
      </c>
    </row>
    <row r="176" spans="1:9" ht="30" x14ac:dyDescent="0.2">
      <c r="A176" s="31" t="s">
        <v>305</v>
      </c>
      <c r="B176" s="36" t="s">
        <v>306</v>
      </c>
      <c r="C176" s="38">
        <v>375</v>
      </c>
      <c r="D176" s="31" t="s">
        <v>25</v>
      </c>
      <c r="E176" s="55">
        <v>16.91</v>
      </c>
      <c r="F176" s="58">
        <f t="shared" si="14"/>
        <v>16.91</v>
      </c>
      <c r="G176" s="61">
        <f t="shared" si="21"/>
        <v>0.3196</v>
      </c>
      <c r="H176" s="58">
        <f t="shared" si="19"/>
        <v>22.31</v>
      </c>
      <c r="I176" s="59">
        <f t="shared" si="20"/>
        <v>8366.25</v>
      </c>
    </row>
    <row r="177" spans="1:9" ht="30" x14ac:dyDescent="0.2">
      <c r="A177" s="31" t="s">
        <v>307</v>
      </c>
      <c r="B177" s="36" t="s">
        <v>308</v>
      </c>
      <c r="C177" s="38">
        <v>128</v>
      </c>
      <c r="D177" s="31" t="s">
        <v>25</v>
      </c>
      <c r="E177" s="55">
        <v>38.25</v>
      </c>
      <c r="F177" s="58">
        <f t="shared" si="14"/>
        <v>38.25</v>
      </c>
      <c r="G177" s="61">
        <f t="shared" si="21"/>
        <v>0.3196</v>
      </c>
      <c r="H177" s="58">
        <f t="shared" si="19"/>
        <v>50.47</v>
      </c>
      <c r="I177" s="59">
        <f t="shared" si="20"/>
        <v>6460.16</v>
      </c>
    </row>
    <row r="178" spans="1:9" ht="30" x14ac:dyDescent="0.2">
      <c r="A178" s="31" t="s">
        <v>309</v>
      </c>
      <c r="B178" s="36" t="s">
        <v>310</v>
      </c>
      <c r="C178" s="38">
        <v>80</v>
      </c>
      <c r="D178" s="31" t="s">
        <v>25</v>
      </c>
      <c r="E178" s="55">
        <v>95.47</v>
      </c>
      <c r="F178" s="58">
        <f t="shared" si="14"/>
        <v>95.47</v>
      </c>
      <c r="G178" s="61">
        <f t="shared" si="21"/>
        <v>0.3196</v>
      </c>
      <c r="H178" s="58">
        <f t="shared" si="19"/>
        <v>125.98</v>
      </c>
      <c r="I178" s="59">
        <f t="shared" si="20"/>
        <v>10078.4</v>
      </c>
    </row>
    <row r="179" spans="1:9" ht="30" x14ac:dyDescent="0.2">
      <c r="A179" s="31" t="s">
        <v>311</v>
      </c>
      <c r="B179" s="36" t="s">
        <v>312</v>
      </c>
      <c r="C179" s="38">
        <v>20</v>
      </c>
      <c r="D179" s="31" t="s">
        <v>25</v>
      </c>
      <c r="E179" s="55">
        <v>50.18</v>
      </c>
      <c r="F179" s="58">
        <f t="shared" si="14"/>
        <v>50.18</v>
      </c>
      <c r="G179" s="61">
        <f t="shared" si="21"/>
        <v>0.3196</v>
      </c>
      <c r="H179" s="58">
        <f t="shared" si="19"/>
        <v>66.22</v>
      </c>
      <c r="I179" s="59">
        <f t="shared" si="20"/>
        <v>1324.4</v>
      </c>
    </row>
    <row r="180" spans="1:9" ht="15" x14ac:dyDescent="0.2">
      <c r="A180" s="31" t="s">
        <v>313</v>
      </c>
      <c r="B180" s="36" t="s">
        <v>314</v>
      </c>
      <c r="C180" s="38">
        <v>10</v>
      </c>
      <c r="D180" s="31" t="s">
        <v>25</v>
      </c>
      <c r="E180" s="55">
        <v>37.82</v>
      </c>
      <c r="F180" s="58">
        <f t="shared" si="14"/>
        <v>37.82</v>
      </c>
      <c r="G180" s="61">
        <f t="shared" si="21"/>
        <v>0.3196</v>
      </c>
      <c r="H180" s="58">
        <f t="shared" si="19"/>
        <v>49.91</v>
      </c>
      <c r="I180" s="59">
        <f t="shared" si="20"/>
        <v>499.1</v>
      </c>
    </row>
    <row r="181" spans="1:9" ht="15" x14ac:dyDescent="0.2">
      <c r="A181" s="31" t="s">
        <v>315</v>
      </c>
      <c r="B181" s="36" t="s">
        <v>316</v>
      </c>
      <c r="C181" s="38">
        <v>120</v>
      </c>
      <c r="D181" s="31" t="s">
        <v>25</v>
      </c>
      <c r="E181" s="55">
        <v>15.79</v>
      </c>
      <c r="F181" s="58">
        <f t="shared" si="14"/>
        <v>15.79</v>
      </c>
      <c r="G181" s="61">
        <f t="shared" si="21"/>
        <v>0.3196</v>
      </c>
      <c r="H181" s="58">
        <f t="shared" si="19"/>
        <v>20.84</v>
      </c>
      <c r="I181" s="59">
        <f t="shared" si="20"/>
        <v>2500.8000000000002</v>
      </c>
    </row>
    <row r="182" spans="1:9" ht="15" x14ac:dyDescent="0.2">
      <c r="A182" s="31" t="s">
        <v>317</v>
      </c>
      <c r="B182" s="36" t="s">
        <v>318</v>
      </c>
      <c r="C182" s="38">
        <v>15</v>
      </c>
      <c r="D182" s="31" t="s">
        <v>25</v>
      </c>
      <c r="E182" s="55">
        <v>21.91</v>
      </c>
      <c r="F182" s="58">
        <f t="shared" si="14"/>
        <v>21.91</v>
      </c>
      <c r="G182" s="61">
        <f t="shared" si="21"/>
        <v>0.3196</v>
      </c>
      <c r="H182" s="58">
        <f t="shared" si="19"/>
        <v>28.91</v>
      </c>
      <c r="I182" s="59">
        <f t="shared" si="20"/>
        <v>433.65</v>
      </c>
    </row>
    <row r="183" spans="1:9" ht="15" x14ac:dyDescent="0.2">
      <c r="A183" s="31" t="s">
        <v>319</v>
      </c>
      <c r="B183" s="36" t="s">
        <v>320</v>
      </c>
      <c r="C183" s="38">
        <v>3</v>
      </c>
      <c r="D183" s="31" t="s">
        <v>25</v>
      </c>
      <c r="E183" s="55">
        <v>23.61</v>
      </c>
      <c r="F183" s="58">
        <f t="shared" si="14"/>
        <v>23.61</v>
      </c>
      <c r="G183" s="61">
        <f t="shared" si="21"/>
        <v>0.3196</v>
      </c>
      <c r="H183" s="58">
        <f t="shared" si="19"/>
        <v>31.16</v>
      </c>
      <c r="I183" s="59">
        <f t="shared" si="20"/>
        <v>93.48</v>
      </c>
    </row>
    <row r="184" spans="1:9" ht="15" x14ac:dyDescent="0.2">
      <c r="A184" s="31" t="s">
        <v>321</v>
      </c>
      <c r="B184" s="36" t="s">
        <v>322</v>
      </c>
      <c r="C184" s="38">
        <v>7</v>
      </c>
      <c r="D184" s="31" t="s">
        <v>34</v>
      </c>
      <c r="E184" s="55">
        <v>31.9</v>
      </c>
      <c r="F184" s="58">
        <f t="shared" si="14"/>
        <v>31.9</v>
      </c>
      <c r="G184" s="61">
        <f t="shared" si="21"/>
        <v>0.3196</v>
      </c>
      <c r="H184" s="58">
        <f t="shared" si="19"/>
        <v>42.1</v>
      </c>
      <c r="I184" s="59">
        <f t="shared" si="20"/>
        <v>294.7</v>
      </c>
    </row>
    <row r="185" spans="1:9" ht="15" x14ac:dyDescent="0.2">
      <c r="A185" s="31" t="s">
        <v>323</v>
      </c>
      <c r="B185" s="36" t="s">
        <v>324</v>
      </c>
      <c r="C185" s="38">
        <v>80</v>
      </c>
      <c r="D185" s="31" t="s">
        <v>34</v>
      </c>
      <c r="E185" s="55">
        <v>13.81</v>
      </c>
      <c r="F185" s="58">
        <f t="shared" si="14"/>
        <v>13.81</v>
      </c>
      <c r="G185" s="61">
        <f t="shared" si="21"/>
        <v>0.3196</v>
      </c>
      <c r="H185" s="58">
        <f t="shared" si="19"/>
        <v>18.22</v>
      </c>
      <c r="I185" s="59">
        <f t="shared" si="20"/>
        <v>1457.6</v>
      </c>
    </row>
    <row r="186" spans="1:9" ht="15" x14ac:dyDescent="0.2">
      <c r="A186" s="31" t="s">
        <v>325</v>
      </c>
      <c r="B186" s="36" t="s">
        <v>326</v>
      </c>
      <c r="C186" s="38">
        <v>80</v>
      </c>
      <c r="D186" s="31" t="s">
        <v>34</v>
      </c>
      <c r="E186" s="55">
        <v>8.83</v>
      </c>
      <c r="F186" s="58">
        <f t="shared" si="14"/>
        <v>8.83</v>
      </c>
      <c r="G186" s="61">
        <f t="shared" si="21"/>
        <v>0.3196</v>
      </c>
      <c r="H186" s="58">
        <f t="shared" si="19"/>
        <v>11.65</v>
      </c>
      <c r="I186" s="59">
        <f t="shared" si="20"/>
        <v>932</v>
      </c>
    </row>
    <row r="187" spans="1:9" ht="15" x14ac:dyDescent="0.2">
      <c r="A187" s="31" t="s">
        <v>327</v>
      </c>
      <c r="B187" s="36" t="s">
        <v>328</v>
      </c>
      <c r="C187" s="38">
        <v>4</v>
      </c>
      <c r="D187" s="31" t="s">
        <v>34</v>
      </c>
      <c r="E187" s="55">
        <v>12.72</v>
      </c>
      <c r="F187" s="58">
        <f t="shared" si="14"/>
        <v>12.72</v>
      </c>
      <c r="G187" s="61">
        <f t="shared" si="21"/>
        <v>0.3196</v>
      </c>
      <c r="H187" s="58">
        <f t="shared" si="19"/>
        <v>16.79</v>
      </c>
      <c r="I187" s="59">
        <f t="shared" si="20"/>
        <v>67.16</v>
      </c>
    </row>
    <row r="188" spans="1:9" ht="15" x14ac:dyDescent="0.2">
      <c r="A188" s="31" t="s">
        <v>329</v>
      </c>
      <c r="B188" s="36" t="s">
        <v>330</v>
      </c>
      <c r="C188" s="38">
        <v>5</v>
      </c>
      <c r="D188" s="31" t="s">
        <v>34</v>
      </c>
      <c r="E188" s="55">
        <v>151.41999999999999</v>
      </c>
      <c r="F188" s="58">
        <f t="shared" si="14"/>
        <v>151.41999999999999</v>
      </c>
      <c r="G188" s="61">
        <f t="shared" si="21"/>
        <v>0.3196</v>
      </c>
      <c r="H188" s="58">
        <f t="shared" si="19"/>
        <v>199.81</v>
      </c>
      <c r="I188" s="59">
        <f t="shared" si="20"/>
        <v>999.05</v>
      </c>
    </row>
    <row r="189" spans="1:9" ht="15" x14ac:dyDescent="0.2">
      <c r="A189" s="31" t="s">
        <v>331</v>
      </c>
      <c r="B189" s="36" t="s">
        <v>332</v>
      </c>
      <c r="C189" s="38">
        <v>12</v>
      </c>
      <c r="D189" s="31" t="s">
        <v>34</v>
      </c>
      <c r="E189" s="55">
        <v>30.05</v>
      </c>
      <c r="F189" s="58">
        <f t="shared" si="14"/>
        <v>30.05</v>
      </c>
      <c r="G189" s="61">
        <f t="shared" si="21"/>
        <v>0.3196</v>
      </c>
      <c r="H189" s="58">
        <f t="shared" si="19"/>
        <v>39.65</v>
      </c>
      <c r="I189" s="59">
        <f t="shared" si="20"/>
        <v>475.8</v>
      </c>
    </row>
    <row r="190" spans="1:9" ht="15" x14ac:dyDescent="0.2">
      <c r="A190" s="31" t="s">
        <v>333</v>
      </c>
      <c r="B190" s="36" t="s">
        <v>334</v>
      </c>
      <c r="C190" s="38">
        <v>16</v>
      </c>
      <c r="D190" s="31" t="s">
        <v>34</v>
      </c>
      <c r="E190" s="55">
        <v>80.8</v>
      </c>
      <c r="F190" s="58">
        <f t="shared" si="14"/>
        <v>80.8</v>
      </c>
      <c r="G190" s="61">
        <f t="shared" si="21"/>
        <v>0.3196</v>
      </c>
      <c r="H190" s="58">
        <f t="shared" si="19"/>
        <v>106.62</v>
      </c>
      <c r="I190" s="59">
        <f t="shared" si="20"/>
        <v>1705.92</v>
      </c>
    </row>
    <row r="191" spans="1:9" ht="30" x14ac:dyDescent="0.2">
      <c r="A191" s="31" t="s">
        <v>335</v>
      </c>
      <c r="B191" s="36" t="s">
        <v>336</v>
      </c>
      <c r="C191" s="38">
        <v>1</v>
      </c>
      <c r="D191" s="31" t="s">
        <v>34</v>
      </c>
      <c r="E191" s="55">
        <v>519.71</v>
      </c>
      <c r="F191" s="58">
        <f t="shared" si="14"/>
        <v>519.71</v>
      </c>
      <c r="G191" s="61">
        <f t="shared" si="21"/>
        <v>0.3196</v>
      </c>
      <c r="H191" s="58">
        <f t="shared" si="19"/>
        <v>685.81</v>
      </c>
      <c r="I191" s="59">
        <f t="shared" si="20"/>
        <v>685.81</v>
      </c>
    </row>
    <row r="192" spans="1:9" ht="15" x14ac:dyDescent="0.2">
      <c r="A192" s="31" t="s">
        <v>337</v>
      </c>
      <c r="B192" s="36" t="s">
        <v>338</v>
      </c>
      <c r="C192" s="38">
        <v>10</v>
      </c>
      <c r="D192" s="31" t="s">
        <v>34</v>
      </c>
      <c r="E192" s="55">
        <v>52.84</v>
      </c>
      <c r="F192" s="58">
        <f t="shared" si="14"/>
        <v>52.84</v>
      </c>
      <c r="G192" s="61">
        <f t="shared" si="21"/>
        <v>0.3196</v>
      </c>
      <c r="H192" s="58">
        <f t="shared" si="19"/>
        <v>69.73</v>
      </c>
      <c r="I192" s="59">
        <f t="shared" si="20"/>
        <v>697.3</v>
      </c>
    </row>
    <row r="193" spans="1:9" ht="45" x14ac:dyDescent="0.2">
      <c r="A193" s="31" t="s">
        <v>339</v>
      </c>
      <c r="B193" s="36" t="s">
        <v>340</v>
      </c>
      <c r="C193" s="38">
        <v>2</v>
      </c>
      <c r="D193" s="31" t="s">
        <v>34</v>
      </c>
      <c r="E193" s="55">
        <v>52.84</v>
      </c>
      <c r="F193" s="58">
        <f t="shared" si="14"/>
        <v>52.84</v>
      </c>
      <c r="G193" s="61">
        <f t="shared" si="21"/>
        <v>0.3196</v>
      </c>
      <c r="H193" s="58">
        <f t="shared" si="19"/>
        <v>69.73</v>
      </c>
      <c r="I193" s="59">
        <f t="shared" si="20"/>
        <v>139.46</v>
      </c>
    </row>
    <row r="194" spans="1:9" ht="15" x14ac:dyDescent="0.2">
      <c r="A194" s="31" t="s">
        <v>341</v>
      </c>
      <c r="B194" s="36" t="s">
        <v>342</v>
      </c>
      <c r="C194" s="38">
        <v>35</v>
      </c>
      <c r="D194" s="31" t="s">
        <v>34</v>
      </c>
      <c r="E194" s="55">
        <v>19.260000000000002</v>
      </c>
      <c r="F194" s="58">
        <f t="shared" si="14"/>
        <v>19.260000000000002</v>
      </c>
      <c r="G194" s="61">
        <f t="shared" si="21"/>
        <v>0.3196</v>
      </c>
      <c r="H194" s="58">
        <f t="shared" si="19"/>
        <v>25.42</v>
      </c>
      <c r="I194" s="59">
        <f t="shared" si="20"/>
        <v>889.7</v>
      </c>
    </row>
    <row r="195" spans="1:9" ht="30" x14ac:dyDescent="0.2">
      <c r="A195" s="31" t="s">
        <v>343</v>
      </c>
      <c r="B195" s="36" t="s">
        <v>344</v>
      </c>
      <c r="C195" s="38">
        <v>1</v>
      </c>
      <c r="D195" s="31" t="s">
        <v>34</v>
      </c>
      <c r="E195" s="55">
        <v>52.84</v>
      </c>
      <c r="F195" s="58">
        <f t="shared" si="14"/>
        <v>52.84</v>
      </c>
      <c r="G195" s="61">
        <f t="shared" si="21"/>
        <v>0.3196</v>
      </c>
      <c r="H195" s="58">
        <f t="shared" si="19"/>
        <v>69.73</v>
      </c>
      <c r="I195" s="59">
        <f t="shared" si="20"/>
        <v>69.73</v>
      </c>
    </row>
    <row r="196" spans="1:9" ht="30" x14ac:dyDescent="0.2">
      <c r="A196" s="31" t="s">
        <v>345</v>
      </c>
      <c r="B196" s="36" t="s">
        <v>346</v>
      </c>
      <c r="C196" s="38">
        <v>1</v>
      </c>
      <c r="D196" s="31" t="s">
        <v>34</v>
      </c>
      <c r="E196" s="55">
        <v>82.73</v>
      </c>
      <c r="F196" s="58">
        <f t="shared" si="14"/>
        <v>82.73</v>
      </c>
      <c r="G196" s="61">
        <f t="shared" si="21"/>
        <v>0.3196</v>
      </c>
      <c r="H196" s="58">
        <f t="shared" si="19"/>
        <v>109.17</v>
      </c>
      <c r="I196" s="59">
        <f t="shared" si="20"/>
        <v>109.17</v>
      </c>
    </row>
    <row r="197" spans="1:9" ht="30" x14ac:dyDescent="0.2">
      <c r="A197" s="31" t="s">
        <v>347</v>
      </c>
      <c r="B197" s="36" t="s">
        <v>348</v>
      </c>
      <c r="C197" s="38">
        <v>4</v>
      </c>
      <c r="D197" s="31" t="s">
        <v>34</v>
      </c>
      <c r="E197" s="55">
        <v>89.67</v>
      </c>
      <c r="F197" s="58">
        <f t="shared" si="14"/>
        <v>89.67</v>
      </c>
      <c r="G197" s="61">
        <f t="shared" si="21"/>
        <v>0.3196</v>
      </c>
      <c r="H197" s="58">
        <f t="shared" si="19"/>
        <v>118.33</v>
      </c>
      <c r="I197" s="59">
        <f t="shared" si="20"/>
        <v>473.32</v>
      </c>
    </row>
    <row r="198" spans="1:9" ht="30" x14ac:dyDescent="0.2">
      <c r="A198" s="31" t="s">
        <v>349</v>
      </c>
      <c r="B198" s="36" t="s">
        <v>350</v>
      </c>
      <c r="C198" s="38">
        <v>2</v>
      </c>
      <c r="D198" s="31" t="s">
        <v>34</v>
      </c>
      <c r="E198" s="55">
        <v>212.31</v>
      </c>
      <c r="F198" s="58">
        <f t="shared" si="14"/>
        <v>212.31</v>
      </c>
      <c r="G198" s="61">
        <f t="shared" si="21"/>
        <v>0.3196</v>
      </c>
      <c r="H198" s="58">
        <f t="shared" si="19"/>
        <v>280.16000000000003</v>
      </c>
      <c r="I198" s="59">
        <f t="shared" si="20"/>
        <v>560.32000000000005</v>
      </c>
    </row>
    <row r="199" spans="1:9" ht="60" x14ac:dyDescent="0.2">
      <c r="A199" s="31" t="s">
        <v>351</v>
      </c>
      <c r="B199" s="36" t="s">
        <v>352</v>
      </c>
      <c r="C199" s="38">
        <v>4</v>
      </c>
      <c r="D199" s="31" t="s">
        <v>34</v>
      </c>
      <c r="E199" s="55">
        <v>195.59</v>
      </c>
      <c r="F199" s="58">
        <f t="shared" si="14"/>
        <v>195.59</v>
      </c>
      <c r="G199" s="61">
        <f t="shared" si="21"/>
        <v>0.3196</v>
      </c>
      <c r="H199" s="58">
        <f t="shared" si="19"/>
        <v>258.10000000000002</v>
      </c>
      <c r="I199" s="59">
        <f t="shared" si="20"/>
        <v>1032.4000000000001</v>
      </c>
    </row>
    <row r="200" spans="1:9" ht="45" x14ac:dyDescent="0.2">
      <c r="A200" s="31" t="s">
        <v>353</v>
      </c>
      <c r="B200" s="36" t="s">
        <v>354</v>
      </c>
      <c r="C200" s="38">
        <v>10</v>
      </c>
      <c r="D200" s="31" t="s">
        <v>25</v>
      </c>
      <c r="E200" s="55">
        <v>109.89</v>
      </c>
      <c r="F200" s="58">
        <f t="shared" si="14"/>
        <v>109.89</v>
      </c>
      <c r="G200" s="61">
        <f t="shared" si="21"/>
        <v>0.3196</v>
      </c>
      <c r="H200" s="58">
        <f t="shared" si="19"/>
        <v>145.01</v>
      </c>
      <c r="I200" s="59">
        <f t="shared" si="20"/>
        <v>1450.1</v>
      </c>
    </row>
    <row r="201" spans="1:9" ht="45" x14ac:dyDescent="0.2">
      <c r="A201" s="31" t="s">
        <v>355</v>
      </c>
      <c r="B201" s="36" t="s">
        <v>356</v>
      </c>
      <c r="C201" s="38">
        <v>7</v>
      </c>
      <c r="D201" s="31" t="s">
        <v>25</v>
      </c>
      <c r="E201" s="55">
        <v>143.58000000000001</v>
      </c>
      <c r="F201" s="58">
        <f t="shared" si="14"/>
        <v>143.58000000000001</v>
      </c>
      <c r="G201" s="61">
        <f t="shared" si="21"/>
        <v>0.3196</v>
      </c>
      <c r="H201" s="58">
        <f t="shared" si="19"/>
        <v>189.47</v>
      </c>
      <c r="I201" s="59">
        <f t="shared" ref="I201:I232" si="22">ROUND(H201*C201,2)</f>
        <v>1326.29</v>
      </c>
    </row>
    <row r="202" spans="1:9" ht="30" x14ac:dyDescent="0.2">
      <c r="A202" s="31" t="s">
        <v>357</v>
      </c>
      <c r="B202" s="36" t="s">
        <v>358</v>
      </c>
      <c r="C202" s="38">
        <v>6</v>
      </c>
      <c r="D202" s="31" t="s">
        <v>25</v>
      </c>
      <c r="E202" s="55">
        <v>133.52000000000001</v>
      </c>
      <c r="F202" s="58">
        <f t="shared" si="14"/>
        <v>133.52000000000001</v>
      </c>
      <c r="G202" s="61">
        <f t="shared" si="21"/>
        <v>0.3196</v>
      </c>
      <c r="H202" s="58">
        <f t="shared" si="19"/>
        <v>176.19</v>
      </c>
      <c r="I202" s="59">
        <f t="shared" si="22"/>
        <v>1057.1400000000001</v>
      </c>
    </row>
    <row r="203" spans="1:9" ht="30" x14ac:dyDescent="0.2">
      <c r="A203" s="31" t="s">
        <v>359</v>
      </c>
      <c r="B203" s="36" t="s">
        <v>360</v>
      </c>
      <c r="C203" s="38">
        <v>150</v>
      </c>
      <c r="D203" s="31" t="s">
        <v>25</v>
      </c>
      <c r="E203" s="55">
        <v>25.21</v>
      </c>
      <c r="F203" s="58">
        <f t="shared" si="14"/>
        <v>25.21</v>
      </c>
      <c r="G203" s="61">
        <f t="shared" si="21"/>
        <v>0.3196</v>
      </c>
      <c r="H203" s="58">
        <f t="shared" si="19"/>
        <v>33.270000000000003</v>
      </c>
      <c r="I203" s="59">
        <f t="shared" si="22"/>
        <v>4990.5</v>
      </c>
    </row>
    <row r="204" spans="1:9" ht="15" x14ac:dyDescent="0.2">
      <c r="A204" s="31" t="s">
        <v>361</v>
      </c>
      <c r="B204" s="36" t="s">
        <v>362</v>
      </c>
      <c r="C204" s="38">
        <v>170</v>
      </c>
      <c r="D204" s="31" t="s">
        <v>25</v>
      </c>
      <c r="E204" s="55">
        <v>45.76</v>
      </c>
      <c r="F204" s="58">
        <f t="shared" ref="F204:F267" si="23">ROUND(E204* (1- TRUNC($I$5,4)), 2)</f>
        <v>45.76</v>
      </c>
      <c r="G204" s="61">
        <f t="shared" si="21"/>
        <v>0.3196</v>
      </c>
      <c r="H204" s="58">
        <f t="shared" si="19"/>
        <v>60.38</v>
      </c>
      <c r="I204" s="59">
        <f t="shared" si="22"/>
        <v>10264.6</v>
      </c>
    </row>
    <row r="205" spans="1:9" ht="30" x14ac:dyDescent="0.2">
      <c r="A205" s="31" t="s">
        <v>363</v>
      </c>
      <c r="B205" s="36" t="s">
        <v>364</v>
      </c>
      <c r="C205" s="38">
        <v>110</v>
      </c>
      <c r="D205" s="31" t="s">
        <v>25</v>
      </c>
      <c r="E205" s="55">
        <v>35.18</v>
      </c>
      <c r="F205" s="58">
        <f t="shared" si="23"/>
        <v>35.18</v>
      </c>
      <c r="G205" s="61">
        <f t="shared" si="21"/>
        <v>0.3196</v>
      </c>
      <c r="H205" s="58">
        <f t="shared" si="19"/>
        <v>46.42</v>
      </c>
      <c r="I205" s="59">
        <f t="shared" si="22"/>
        <v>5106.2</v>
      </c>
    </row>
    <row r="206" spans="1:9" ht="45" x14ac:dyDescent="0.2">
      <c r="A206" s="31" t="s">
        <v>365</v>
      </c>
      <c r="B206" s="36" t="s">
        <v>366</v>
      </c>
      <c r="C206" s="38">
        <v>10</v>
      </c>
      <c r="D206" s="31" t="s">
        <v>34</v>
      </c>
      <c r="E206" s="55">
        <v>42.98</v>
      </c>
      <c r="F206" s="58">
        <f t="shared" si="23"/>
        <v>42.98</v>
      </c>
      <c r="G206" s="61">
        <f t="shared" si="21"/>
        <v>0.3196</v>
      </c>
      <c r="H206" s="58">
        <f t="shared" si="19"/>
        <v>56.72</v>
      </c>
      <c r="I206" s="59">
        <f t="shared" si="22"/>
        <v>567.20000000000005</v>
      </c>
    </row>
    <row r="207" spans="1:9" ht="45" x14ac:dyDescent="0.2">
      <c r="A207" s="31" t="s">
        <v>367</v>
      </c>
      <c r="B207" s="36" t="s">
        <v>368</v>
      </c>
      <c r="C207" s="38">
        <v>2</v>
      </c>
      <c r="D207" s="31" t="s">
        <v>34</v>
      </c>
      <c r="E207" s="55">
        <v>48.48</v>
      </c>
      <c r="F207" s="58">
        <f t="shared" si="23"/>
        <v>48.48</v>
      </c>
      <c r="G207" s="61">
        <f t="shared" si="21"/>
        <v>0.3196</v>
      </c>
      <c r="H207" s="58">
        <f t="shared" si="19"/>
        <v>63.97</v>
      </c>
      <c r="I207" s="59">
        <f t="shared" si="22"/>
        <v>127.94</v>
      </c>
    </row>
    <row r="208" spans="1:9" ht="45" x14ac:dyDescent="0.2">
      <c r="A208" s="31" t="s">
        <v>369</v>
      </c>
      <c r="B208" s="36" t="s">
        <v>370</v>
      </c>
      <c r="C208" s="38">
        <v>2</v>
      </c>
      <c r="D208" s="31" t="s">
        <v>34</v>
      </c>
      <c r="E208" s="55">
        <v>83.55</v>
      </c>
      <c r="F208" s="58">
        <f t="shared" si="23"/>
        <v>83.55</v>
      </c>
      <c r="G208" s="61">
        <f t="shared" si="21"/>
        <v>0.3196</v>
      </c>
      <c r="H208" s="58">
        <f t="shared" si="19"/>
        <v>110.25</v>
      </c>
      <c r="I208" s="59">
        <f t="shared" si="22"/>
        <v>220.5</v>
      </c>
    </row>
    <row r="209" spans="1:9" ht="15" x14ac:dyDescent="0.2">
      <c r="A209" s="31" t="s">
        <v>371</v>
      </c>
      <c r="B209" s="36" t="s">
        <v>372</v>
      </c>
      <c r="C209" s="38">
        <v>32</v>
      </c>
      <c r="D209" s="31" t="s">
        <v>34</v>
      </c>
      <c r="E209" s="55">
        <v>6.99</v>
      </c>
      <c r="F209" s="58">
        <f t="shared" si="23"/>
        <v>6.99</v>
      </c>
      <c r="G209" s="61">
        <f t="shared" si="21"/>
        <v>0.3196</v>
      </c>
      <c r="H209" s="58">
        <f t="shared" si="19"/>
        <v>9.2200000000000006</v>
      </c>
      <c r="I209" s="59">
        <f t="shared" si="22"/>
        <v>295.04000000000002</v>
      </c>
    </row>
    <row r="210" spans="1:9" ht="30" x14ac:dyDescent="0.2">
      <c r="A210" s="31" t="s">
        <v>373</v>
      </c>
      <c r="B210" s="36" t="s">
        <v>374</v>
      </c>
      <c r="C210" s="38">
        <v>8</v>
      </c>
      <c r="D210" s="31" t="s">
        <v>34</v>
      </c>
      <c r="E210" s="55">
        <v>13.24</v>
      </c>
      <c r="F210" s="58">
        <f t="shared" si="23"/>
        <v>13.24</v>
      </c>
      <c r="G210" s="61">
        <f t="shared" si="21"/>
        <v>0.3196</v>
      </c>
      <c r="H210" s="58">
        <f t="shared" si="19"/>
        <v>17.47</v>
      </c>
      <c r="I210" s="59">
        <f t="shared" si="22"/>
        <v>139.76</v>
      </c>
    </row>
    <row r="211" spans="1:9" ht="30" x14ac:dyDescent="0.2">
      <c r="A211" s="31" t="s">
        <v>375</v>
      </c>
      <c r="B211" s="36" t="s">
        <v>376</v>
      </c>
      <c r="C211" s="38">
        <v>9</v>
      </c>
      <c r="D211" s="31" t="s">
        <v>34</v>
      </c>
      <c r="E211" s="55">
        <v>9.3699999999999992</v>
      </c>
      <c r="F211" s="58">
        <f t="shared" si="23"/>
        <v>9.3699999999999992</v>
      </c>
      <c r="G211" s="61">
        <f t="shared" si="21"/>
        <v>0.3196</v>
      </c>
      <c r="H211" s="58">
        <f t="shared" si="19"/>
        <v>12.36</v>
      </c>
      <c r="I211" s="59">
        <f t="shared" si="22"/>
        <v>111.24</v>
      </c>
    </row>
    <row r="212" spans="1:9" ht="60" x14ac:dyDescent="0.2">
      <c r="A212" s="31" t="s">
        <v>377</v>
      </c>
      <c r="B212" s="36" t="s">
        <v>378</v>
      </c>
      <c r="C212" s="38">
        <v>6</v>
      </c>
      <c r="D212" s="31" t="s">
        <v>25</v>
      </c>
      <c r="E212" s="55">
        <v>440.46</v>
      </c>
      <c r="F212" s="58">
        <f t="shared" si="23"/>
        <v>440.46</v>
      </c>
      <c r="G212" s="61">
        <f t="shared" si="21"/>
        <v>0.3196</v>
      </c>
      <c r="H212" s="58">
        <f t="shared" si="19"/>
        <v>581.23</v>
      </c>
      <c r="I212" s="59">
        <f t="shared" si="22"/>
        <v>3487.38</v>
      </c>
    </row>
    <row r="213" spans="1:9" ht="60" x14ac:dyDescent="0.2">
      <c r="A213" s="31" t="s">
        <v>379</v>
      </c>
      <c r="B213" s="36" t="s">
        <v>380</v>
      </c>
      <c r="C213" s="38">
        <v>21</v>
      </c>
      <c r="D213" s="31" t="s">
        <v>25</v>
      </c>
      <c r="E213" s="55">
        <v>331.34</v>
      </c>
      <c r="F213" s="58">
        <f t="shared" si="23"/>
        <v>331.34</v>
      </c>
      <c r="G213" s="61">
        <f t="shared" si="21"/>
        <v>0.3196</v>
      </c>
      <c r="H213" s="58">
        <f t="shared" si="19"/>
        <v>437.24</v>
      </c>
      <c r="I213" s="59">
        <f t="shared" si="22"/>
        <v>9182.0400000000009</v>
      </c>
    </row>
    <row r="214" spans="1:9" ht="45" x14ac:dyDescent="0.2">
      <c r="A214" s="31" t="s">
        <v>381</v>
      </c>
      <c r="B214" s="36" t="s">
        <v>382</v>
      </c>
      <c r="C214" s="38">
        <v>3</v>
      </c>
      <c r="D214" s="31" t="s">
        <v>34</v>
      </c>
      <c r="E214" s="55">
        <v>962.72</v>
      </c>
      <c r="F214" s="58">
        <f t="shared" si="23"/>
        <v>962.72</v>
      </c>
      <c r="G214" s="61">
        <f t="shared" si="21"/>
        <v>0.3196</v>
      </c>
      <c r="H214" s="58">
        <f t="shared" si="19"/>
        <v>1270.4100000000001</v>
      </c>
      <c r="I214" s="59">
        <f t="shared" si="22"/>
        <v>3811.23</v>
      </c>
    </row>
    <row r="215" spans="1:9" ht="30" x14ac:dyDescent="0.2">
      <c r="A215" s="31" t="s">
        <v>383</v>
      </c>
      <c r="B215" s="36" t="s">
        <v>384</v>
      </c>
      <c r="C215" s="38">
        <v>5</v>
      </c>
      <c r="D215" s="31" t="s">
        <v>34</v>
      </c>
      <c r="E215" s="55">
        <v>78.73</v>
      </c>
      <c r="F215" s="58">
        <f t="shared" si="23"/>
        <v>78.73</v>
      </c>
      <c r="G215" s="61">
        <f t="shared" si="21"/>
        <v>0.3196</v>
      </c>
      <c r="H215" s="58">
        <f t="shared" si="19"/>
        <v>103.89</v>
      </c>
      <c r="I215" s="59">
        <f t="shared" si="22"/>
        <v>519.45000000000005</v>
      </c>
    </row>
    <row r="216" spans="1:9" ht="30" x14ac:dyDescent="0.2">
      <c r="A216" s="31" t="s">
        <v>385</v>
      </c>
      <c r="B216" s="36" t="s">
        <v>386</v>
      </c>
      <c r="C216" s="38">
        <v>1</v>
      </c>
      <c r="D216" s="31" t="s">
        <v>34</v>
      </c>
      <c r="E216" s="55">
        <v>135.34</v>
      </c>
      <c r="F216" s="58">
        <f t="shared" si="23"/>
        <v>135.34</v>
      </c>
      <c r="G216" s="61">
        <f t="shared" si="21"/>
        <v>0.3196</v>
      </c>
      <c r="H216" s="58">
        <f t="shared" si="19"/>
        <v>178.59</v>
      </c>
      <c r="I216" s="59">
        <f t="shared" si="22"/>
        <v>178.59</v>
      </c>
    </row>
    <row r="217" spans="1:9" ht="30" x14ac:dyDescent="0.2">
      <c r="A217" s="31" t="s">
        <v>387</v>
      </c>
      <c r="B217" s="36" t="s">
        <v>388</v>
      </c>
      <c r="C217" s="38">
        <v>8</v>
      </c>
      <c r="D217" s="31" t="s">
        <v>34</v>
      </c>
      <c r="E217" s="55">
        <v>317.66000000000003</v>
      </c>
      <c r="F217" s="58">
        <f t="shared" si="23"/>
        <v>317.66000000000003</v>
      </c>
      <c r="G217" s="61">
        <f t="shared" si="21"/>
        <v>0.3196</v>
      </c>
      <c r="H217" s="58">
        <f t="shared" si="19"/>
        <v>419.18</v>
      </c>
      <c r="I217" s="59">
        <f t="shared" si="22"/>
        <v>3353.44</v>
      </c>
    </row>
    <row r="218" spans="1:9" ht="30" x14ac:dyDescent="0.2">
      <c r="A218" s="31" t="s">
        <v>389</v>
      </c>
      <c r="B218" s="36" t="s">
        <v>390</v>
      </c>
      <c r="C218" s="38">
        <v>5</v>
      </c>
      <c r="D218" s="31" t="s">
        <v>34</v>
      </c>
      <c r="E218" s="55">
        <v>114.42</v>
      </c>
      <c r="F218" s="58">
        <f t="shared" si="23"/>
        <v>114.42</v>
      </c>
      <c r="G218" s="61">
        <f t="shared" si="21"/>
        <v>0.3196</v>
      </c>
      <c r="H218" s="58">
        <f t="shared" si="19"/>
        <v>150.99</v>
      </c>
      <c r="I218" s="59">
        <f t="shared" si="22"/>
        <v>754.95</v>
      </c>
    </row>
    <row r="219" spans="1:9" ht="30" x14ac:dyDescent="0.2">
      <c r="A219" s="31" t="s">
        <v>391</v>
      </c>
      <c r="B219" s="36" t="s">
        <v>392</v>
      </c>
      <c r="C219" s="38">
        <v>2</v>
      </c>
      <c r="D219" s="31" t="s">
        <v>34</v>
      </c>
      <c r="E219" s="55">
        <v>158.44999999999999</v>
      </c>
      <c r="F219" s="58">
        <f t="shared" si="23"/>
        <v>158.44999999999999</v>
      </c>
      <c r="G219" s="61">
        <f t="shared" si="21"/>
        <v>0.3196</v>
      </c>
      <c r="H219" s="58">
        <f t="shared" si="19"/>
        <v>209.09</v>
      </c>
      <c r="I219" s="59">
        <f t="shared" si="22"/>
        <v>418.18</v>
      </c>
    </row>
    <row r="220" spans="1:9" ht="30" x14ac:dyDescent="0.2">
      <c r="A220" s="31" t="s">
        <v>393</v>
      </c>
      <c r="B220" s="36" t="s">
        <v>394</v>
      </c>
      <c r="C220" s="38">
        <v>7</v>
      </c>
      <c r="D220" s="31" t="s">
        <v>34</v>
      </c>
      <c r="E220" s="55">
        <v>70.540000000000006</v>
      </c>
      <c r="F220" s="58">
        <f t="shared" si="23"/>
        <v>70.540000000000006</v>
      </c>
      <c r="G220" s="61">
        <f t="shared" si="21"/>
        <v>0.3196</v>
      </c>
      <c r="H220" s="58">
        <f t="shared" si="19"/>
        <v>93.08</v>
      </c>
      <c r="I220" s="59">
        <f t="shared" si="22"/>
        <v>651.55999999999995</v>
      </c>
    </row>
    <row r="221" spans="1:9" ht="45" x14ac:dyDescent="0.2">
      <c r="A221" s="31" t="s">
        <v>395</v>
      </c>
      <c r="B221" s="36" t="s">
        <v>396</v>
      </c>
      <c r="C221" s="38">
        <v>1</v>
      </c>
      <c r="D221" s="31" t="s">
        <v>168</v>
      </c>
      <c r="E221" s="55">
        <v>63.23</v>
      </c>
      <c r="F221" s="58">
        <f t="shared" si="23"/>
        <v>63.23</v>
      </c>
      <c r="G221" s="61">
        <f t="shared" si="21"/>
        <v>0.3196</v>
      </c>
      <c r="H221" s="58">
        <f t="shared" si="19"/>
        <v>83.44</v>
      </c>
      <c r="I221" s="59">
        <f t="shared" si="22"/>
        <v>83.44</v>
      </c>
    </row>
    <row r="222" spans="1:9" ht="30" x14ac:dyDescent="0.2">
      <c r="A222" s="31" t="s">
        <v>397</v>
      </c>
      <c r="B222" s="36" t="s">
        <v>398</v>
      </c>
      <c r="C222" s="38">
        <v>45</v>
      </c>
      <c r="D222" s="31" t="s">
        <v>34</v>
      </c>
      <c r="E222" s="55">
        <v>100.79</v>
      </c>
      <c r="F222" s="58">
        <f t="shared" si="23"/>
        <v>100.79</v>
      </c>
      <c r="G222" s="61">
        <f t="shared" si="21"/>
        <v>0.3196</v>
      </c>
      <c r="H222" s="58">
        <f t="shared" si="19"/>
        <v>133</v>
      </c>
      <c r="I222" s="59">
        <f t="shared" si="22"/>
        <v>5985</v>
      </c>
    </row>
    <row r="223" spans="1:9" ht="60" x14ac:dyDescent="0.2">
      <c r="A223" s="31" t="s">
        <v>399</v>
      </c>
      <c r="B223" s="36" t="s">
        <v>400</v>
      </c>
      <c r="C223" s="38">
        <v>11.6</v>
      </c>
      <c r="D223" s="31" t="s">
        <v>25</v>
      </c>
      <c r="E223" s="55">
        <v>226.83</v>
      </c>
      <c r="F223" s="58">
        <f t="shared" si="23"/>
        <v>226.83</v>
      </c>
      <c r="G223" s="61">
        <f t="shared" si="21"/>
        <v>0.3196</v>
      </c>
      <c r="H223" s="58">
        <f t="shared" si="19"/>
        <v>299.32</v>
      </c>
      <c r="I223" s="59">
        <f t="shared" si="22"/>
        <v>3472.11</v>
      </c>
    </row>
    <row r="224" spans="1:9" ht="60" x14ac:dyDescent="0.2">
      <c r="A224" s="31" t="s">
        <v>401</v>
      </c>
      <c r="B224" s="36" t="s">
        <v>402</v>
      </c>
      <c r="C224" s="38">
        <v>3</v>
      </c>
      <c r="D224" s="31" t="s">
        <v>34</v>
      </c>
      <c r="E224" s="55">
        <v>148.68</v>
      </c>
      <c r="F224" s="58">
        <f t="shared" si="23"/>
        <v>148.68</v>
      </c>
      <c r="G224" s="61">
        <f t="shared" si="21"/>
        <v>0.3196</v>
      </c>
      <c r="H224" s="58">
        <f t="shared" si="19"/>
        <v>196.2</v>
      </c>
      <c r="I224" s="59">
        <f t="shared" si="22"/>
        <v>588.6</v>
      </c>
    </row>
    <row r="225" spans="1:9" ht="75" x14ac:dyDescent="0.2">
      <c r="A225" s="31" t="s">
        <v>403</v>
      </c>
      <c r="B225" s="36" t="s">
        <v>404</v>
      </c>
      <c r="C225" s="38">
        <v>21</v>
      </c>
      <c r="D225" s="31" t="s">
        <v>34</v>
      </c>
      <c r="E225" s="55">
        <v>180.18</v>
      </c>
      <c r="F225" s="58">
        <f t="shared" si="23"/>
        <v>180.18</v>
      </c>
      <c r="G225" s="61">
        <f t="shared" si="21"/>
        <v>0.3196</v>
      </c>
      <c r="H225" s="58">
        <f t="shared" si="19"/>
        <v>237.77</v>
      </c>
      <c r="I225" s="59">
        <f t="shared" si="22"/>
        <v>4993.17</v>
      </c>
    </row>
    <row r="226" spans="1:9" ht="45" x14ac:dyDescent="0.2">
      <c r="A226" s="31" t="s">
        <v>405</v>
      </c>
      <c r="B226" s="36" t="s">
        <v>406</v>
      </c>
      <c r="C226" s="38">
        <v>30</v>
      </c>
      <c r="D226" s="31" t="s">
        <v>34</v>
      </c>
      <c r="E226" s="55">
        <v>4.04</v>
      </c>
      <c r="F226" s="58">
        <f t="shared" si="23"/>
        <v>4.04</v>
      </c>
      <c r="G226" s="61">
        <f t="shared" si="21"/>
        <v>0.3196</v>
      </c>
      <c r="H226" s="58">
        <f t="shared" si="19"/>
        <v>5.33</v>
      </c>
      <c r="I226" s="59">
        <f t="shared" si="22"/>
        <v>159.9</v>
      </c>
    </row>
    <row r="227" spans="1:9" ht="30" x14ac:dyDescent="0.2">
      <c r="A227" s="31" t="s">
        <v>407</v>
      </c>
      <c r="B227" s="36" t="s">
        <v>408</v>
      </c>
      <c r="C227" s="38">
        <v>10</v>
      </c>
      <c r="D227" s="31" t="s">
        <v>34</v>
      </c>
      <c r="E227" s="55">
        <v>61.03</v>
      </c>
      <c r="F227" s="58">
        <f t="shared" si="23"/>
        <v>61.03</v>
      </c>
      <c r="G227" s="61">
        <f t="shared" si="21"/>
        <v>0.3196</v>
      </c>
      <c r="H227" s="58">
        <f t="shared" si="19"/>
        <v>80.540000000000006</v>
      </c>
      <c r="I227" s="59">
        <f t="shared" si="22"/>
        <v>805.4</v>
      </c>
    </row>
    <row r="228" spans="1:9" ht="15" x14ac:dyDescent="0.2">
      <c r="A228" s="31" t="s">
        <v>409</v>
      </c>
      <c r="B228" s="36" t="s">
        <v>410</v>
      </c>
      <c r="C228" s="38">
        <v>3</v>
      </c>
      <c r="D228" s="31" t="s">
        <v>34</v>
      </c>
      <c r="E228" s="55">
        <v>86.07</v>
      </c>
      <c r="F228" s="58">
        <f t="shared" si="23"/>
        <v>86.07</v>
      </c>
      <c r="G228" s="61">
        <f t="shared" si="21"/>
        <v>0.3196</v>
      </c>
      <c r="H228" s="58">
        <f t="shared" si="19"/>
        <v>113.58</v>
      </c>
      <c r="I228" s="59">
        <f t="shared" si="22"/>
        <v>340.74</v>
      </c>
    </row>
    <row r="229" spans="1:9" ht="30" x14ac:dyDescent="0.2">
      <c r="A229" s="31" t="s">
        <v>411</v>
      </c>
      <c r="B229" s="36" t="s">
        <v>412</v>
      </c>
      <c r="C229" s="38">
        <v>5</v>
      </c>
      <c r="D229" s="31" t="s">
        <v>34</v>
      </c>
      <c r="E229" s="55">
        <v>35.97</v>
      </c>
      <c r="F229" s="58">
        <f t="shared" si="23"/>
        <v>35.97</v>
      </c>
      <c r="G229" s="61">
        <f t="shared" si="21"/>
        <v>0.3196</v>
      </c>
      <c r="H229" s="58">
        <f t="shared" si="19"/>
        <v>47.47</v>
      </c>
      <c r="I229" s="59">
        <f t="shared" si="22"/>
        <v>237.35</v>
      </c>
    </row>
    <row r="230" spans="1:9" ht="15" x14ac:dyDescent="0.2">
      <c r="A230" s="31" t="s">
        <v>413</v>
      </c>
      <c r="B230" s="36" t="s">
        <v>414</v>
      </c>
      <c r="C230" s="38">
        <v>1</v>
      </c>
      <c r="D230" s="31" t="s">
        <v>34</v>
      </c>
      <c r="E230" s="55">
        <v>126.38</v>
      </c>
      <c r="F230" s="58">
        <f t="shared" si="23"/>
        <v>126.38</v>
      </c>
      <c r="G230" s="61">
        <f t="shared" si="21"/>
        <v>0.3196</v>
      </c>
      <c r="H230" s="58">
        <f t="shared" si="19"/>
        <v>166.77</v>
      </c>
      <c r="I230" s="59">
        <f t="shared" si="22"/>
        <v>166.77</v>
      </c>
    </row>
    <row r="231" spans="1:9" ht="30" x14ac:dyDescent="0.2">
      <c r="A231" s="31" t="s">
        <v>415</v>
      </c>
      <c r="B231" s="36" t="s">
        <v>416</v>
      </c>
      <c r="C231" s="38">
        <v>2</v>
      </c>
      <c r="D231" s="31" t="s">
        <v>34</v>
      </c>
      <c r="E231" s="55">
        <v>43.5</v>
      </c>
      <c r="F231" s="58">
        <f t="shared" si="23"/>
        <v>43.5</v>
      </c>
      <c r="G231" s="61">
        <f t="shared" si="21"/>
        <v>0.3196</v>
      </c>
      <c r="H231" s="58">
        <f t="shared" si="19"/>
        <v>57.4</v>
      </c>
      <c r="I231" s="59">
        <f t="shared" si="22"/>
        <v>114.8</v>
      </c>
    </row>
    <row r="232" spans="1:9" ht="45" x14ac:dyDescent="0.2">
      <c r="A232" s="31" t="s">
        <v>417</v>
      </c>
      <c r="B232" s="36" t="s">
        <v>418</v>
      </c>
      <c r="C232" s="38">
        <v>6</v>
      </c>
      <c r="D232" s="31" t="s">
        <v>34</v>
      </c>
      <c r="E232" s="55">
        <v>26.91</v>
      </c>
      <c r="F232" s="58">
        <f t="shared" si="23"/>
        <v>26.91</v>
      </c>
      <c r="G232" s="61">
        <f t="shared" si="21"/>
        <v>0.3196</v>
      </c>
      <c r="H232" s="58">
        <f t="shared" si="19"/>
        <v>35.51</v>
      </c>
      <c r="I232" s="59">
        <f t="shared" si="22"/>
        <v>213.06</v>
      </c>
    </row>
    <row r="233" spans="1:9" ht="90" x14ac:dyDescent="0.2">
      <c r="A233" s="31" t="s">
        <v>419</v>
      </c>
      <c r="B233" s="36" t="s">
        <v>420</v>
      </c>
      <c r="C233" s="38">
        <v>4</v>
      </c>
      <c r="D233" s="31" t="s">
        <v>34</v>
      </c>
      <c r="E233" s="55">
        <v>190.49</v>
      </c>
      <c r="F233" s="58">
        <f t="shared" si="23"/>
        <v>190.49</v>
      </c>
      <c r="G233" s="61">
        <f t="shared" si="21"/>
        <v>0.3196</v>
      </c>
      <c r="H233" s="58">
        <f t="shared" ref="H233:H246" si="24">ROUND(F233*(1+ TRUNC($I$3,4)),2)</f>
        <v>251.37</v>
      </c>
      <c r="I233" s="59">
        <f t="shared" ref="I233:I246" si="25">ROUND(H233*C233,2)</f>
        <v>1005.48</v>
      </c>
    </row>
    <row r="234" spans="1:9" ht="90" x14ac:dyDescent="0.2">
      <c r="A234" s="31" t="s">
        <v>421</v>
      </c>
      <c r="B234" s="36" t="s">
        <v>422</v>
      </c>
      <c r="C234" s="38">
        <v>22</v>
      </c>
      <c r="D234" s="31" t="s">
        <v>34</v>
      </c>
      <c r="E234" s="55">
        <v>292.83999999999997</v>
      </c>
      <c r="F234" s="58">
        <f t="shared" si="23"/>
        <v>292.83999999999997</v>
      </c>
      <c r="G234" s="61">
        <f t="shared" ref="G234:G246" si="26">$I$3</f>
        <v>0.3196</v>
      </c>
      <c r="H234" s="58">
        <f t="shared" si="24"/>
        <v>386.43</v>
      </c>
      <c r="I234" s="59">
        <f t="shared" si="25"/>
        <v>8501.4599999999991</v>
      </c>
    </row>
    <row r="235" spans="1:9" ht="45" x14ac:dyDescent="0.2">
      <c r="A235" s="31" t="s">
        <v>423</v>
      </c>
      <c r="B235" s="36" t="s">
        <v>424</v>
      </c>
      <c r="C235" s="38">
        <v>1</v>
      </c>
      <c r="D235" s="31" t="s">
        <v>34</v>
      </c>
      <c r="E235" s="55">
        <v>52.84</v>
      </c>
      <c r="F235" s="58">
        <f t="shared" si="23"/>
        <v>52.84</v>
      </c>
      <c r="G235" s="61">
        <f t="shared" si="26"/>
        <v>0.3196</v>
      </c>
      <c r="H235" s="58">
        <f t="shared" si="24"/>
        <v>69.73</v>
      </c>
      <c r="I235" s="59">
        <f t="shared" si="25"/>
        <v>69.73</v>
      </c>
    </row>
    <row r="236" spans="1:9" ht="15" x14ac:dyDescent="0.2">
      <c r="A236" s="31" t="s">
        <v>425</v>
      </c>
      <c r="B236" s="36" t="s">
        <v>426</v>
      </c>
      <c r="C236" s="38">
        <v>4</v>
      </c>
      <c r="D236" s="31" t="s">
        <v>34</v>
      </c>
      <c r="E236" s="55">
        <v>151.77000000000001</v>
      </c>
      <c r="F236" s="58">
        <f t="shared" si="23"/>
        <v>151.77000000000001</v>
      </c>
      <c r="G236" s="61">
        <f t="shared" si="26"/>
        <v>0.3196</v>
      </c>
      <c r="H236" s="58">
        <f t="shared" si="24"/>
        <v>200.28</v>
      </c>
      <c r="I236" s="59">
        <f t="shared" si="25"/>
        <v>801.12</v>
      </c>
    </row>
    <row r="237" spans="1:9" ht="60" x14ac:dyDescent="0.2">
      <c r="A237" s="31" t="s">
        <v>427</v>
      </c>
      <c r="B237" s="36" t="s">
        <v>428</v>
      </c>
      <c r="C237" s="38">
        <v>1</v>
      </c>
      <c r="D237" s="31" t="s">
        <v>34</v>
      </c>
      <c r="E237" s="55">
        <v>3758.75</v>
      </c>
      <c r="F237" s="58">
        <f t="shared" si="23"/>
        <v>3758.75</v>
      </c>
      <c r="G237" s="61">
        <f t="shared" si="26"/>
        <v>0.3196</v>
      </c>
      <c r="H237" s="58">
        <f t="shared" si="24"/>
        <v>4960.05</v>
      </c>
      <c r="I237" s="59">
        <f t="shared" si="25"/>
        <v>4960.05</v>
      </c>
    </row>
    <row r="238" spans="1:9" ht="75" x14ac:dyDescent="0.2">
      <c r="A238" s="31" t="s">
        <v>429</v>
      </c>
      <c r="B238" s="36" t="s">
        <v>430</v>
      </c>
      <c r="C238" s="38">
        <v>2</v>
      </c>
      <c r="D238" s="31" t="s">
        <v>34</v>
      </c>
      <c r="E238" s="55">
        <v>1660.84</v>
      </c>
      <c r="F238" s="58">
        <f t="shared" si="23"/>
        <v>1660.84</v>
      </c>
      <c r="G238" s="61">
        <f t="shared" si="26"/>
        <v>0.3196</v>
      </c>
      <c r="H238" s="58">
        <f t="shared" si="24"/>
        <v>2191.64</v>
      </c>
      <c r="I238" s="59">
        <f t="shared" si="25"/>
        <v>4383.28</v>
      </c>
    </row>
    <row r="239" spans="1:9" ht="60" x14ac:dyDescent="0.2">
      <c r="A239" s="31" t="s">
        <v>431</v>
      </c>
      <c r="B239" s="36" t="s">
        <v>432</v>
      </c>
      <c r="C239" s="38">
        <v>1</v>
      </c>
      <c r="D239" s="31" t="s">
        <v>34</v>
      </c>
      <c r="E239" s="55">
        <v>2176.81</v>
      </c>
      <c r="F239" s="58">
        <f t="shared" si="23"/>
        <v>2176.81</v>
      </c>
      <c r="G239" s="61">
        <f t="shared" si="26"/>
        <v>0.3196</v>
      </c>
      <c r="H239" s="58">
        <f t="shared" si="24"/>
        <v>2872.52</v>
      </c>
      <c r="I239" s="59">
        <f t="shared" si="25"/>
        <v>2872.52</v>
      </c>
    </row>
    <row r="240" spans="1:9" ht="30" x14ac:dyDescent="0.2">
      <c r="A240" s="31" t="s">
        <v>433</v>
      </c>
      <c r="B240" s="36" t="s">
        <v>434</v>
      </c>
      <c r="C240" s="38">
        <v>1</v>
      </c>
      <c r="D240" s="31" t="s">
        <v>34</v>
      </c>
      <c r="E240" s="55">
        <v>567.83000000000004</v>
      </c>
      <c r="F240" s="58">
        <f t="shared" si="23"/>
        <v>567.83000000000004</v>
      </c>
      <c r="G240" s="61">
        <f t="shared" si="26"/>
        <v>0.3196</v>
      </c>
      <c r="H240" s="58">
        <f t="shared" si="24"/>
        <v>749.31</v>
      </c>
      <c r="I240" s="59">
        <f t="shared" si="25"/>
        <v>749.31</v>
      </c>
    </row>
    <row r="241" spans="1:9" ht="30" x14ac:dyDescent="0.2">
      <c r="A241" s="31" t="s">
        <v>435</v>
      </c>
      <c r="B241" s="36" t="s">
        <v>436</v>
      </c>
      <c r="C241" s="38">
        <v>14</v>
      </c>
      <c r="D241" s="31" t="s">
        <v>34</v>
      </c>
      <c r="E241" s="55">
        <v>11.12</v>
      </c>
      <c r="F241" s="58">
        <f t="shared" si="23"/>
        <v>11.12</v>
      </c>
      <c r="G241" s="61">
        <f t="shared" si="26"/>
        <v>0.3196</v>
      </c>
      <c r="H241" s="58">
        <f t="shared" si="24"/>
        <v>14.67</v>
      </c>
      <c r="I241" s="59">
        <f t="shared" si="25"/>
        <v>205.38</v>
      </c>
    </row>
    <row r="242" spans="1:9" ht="60" x14ac:dyDescent="0.2">
      <c r="A242" s="31" t="s">
        <v>437</v>
      </c>
      <c r="B242" s="36" t="s">
        <v>438</v>
      </c>
      <c r="C242" s="38">
        <v>100</v>
      </c>
      <c r="D242" s="31" t="s">
        <v>34</v>
      </c>
      <c r="E242" s="55">
        <v>23.04</v>
      </c>
      <c r="F242" s="58">
        <f t="shared" si="23"/>
        <v>23.04</v>
      </c>
      <c r="G242" s="61">
        <f t="shared" si="26"/>
        <v>0.3196</v>
      </c>
      <c r="H242" s="58">
        <f t="shared" si="24"/>
        <v>30.4</v>
      </c>
      <c r="I242" s="59">
        <f t="shared" si="25"/>
        <v>3040</v>
      </c>
    </row>
    <row r="243" spans="1:9" ht="30" x14ac:dyDescent="0.2">
      <c r="A243" s="31" t="s">
        <v>439</v>
      </c>
      <c r="B243" s="36" t="s">
        <v>440</v>
      </c>
      <c r="C243" s="38">
        <v>1</v>
      </c>
      <c r="D243" s="31" t="s">
        <v>34</v>
      </c>
      <c r="E243" s="55">
        <v>156.19999999999999</v>
      </c>
      <c r="F243" s="58">
        <f t="shared" si="23"/>
        <v>156.19999999999999</v>
      </c>
      <c r="G243" s="61">
        <f t="shared" si="26"/>
        <v>0.3196</v>
      </c>
      <c r="H243" s="58">
        <f t="shared" si="24"/>
        <v>206.12</v>
      </c>
      <c r="I243" s="59">
        <f t="shared" si="25"/>
        <v>206.12</v>
      </c>
    </row>
    <row r="244" spans="1:9" ht="30" x14ac:dyDescent="0.2">
      <c r="A244" s="31" t="s">
        <v>441</v>
      </c>
      <c r="B244" s="36" t="s">
        <v>442</v>
      </c>
      <c r="C244" s="38">
        <v>1</v>
      </c>
      <c r="D244" s="31" t="s">
        <v>34</v>
      </c>
      <c r="E244" s="55">
        <v>81.11</v>
      </c>
      <c r="F244" s="58">
        <f t="shared" si="23"/>
        <v>81.11</v>
      </c>
      <c r="G244" s="61">
        <f t="shared" si="26"/>
        <v>0.3196</v>
      </c>
      <c r="H244" s="58">
        <f t="shared" si="24"/>
        <v>107.03</v>
      </c>
      <c r="I244" s="59">
        <f t="shared" si="25"/>
        <v>107.03</v>
      </c>
    </row>
    <row r="245" spans="1:9" ht="15" x14ac:dyDescent="0.2">
      <c r="A245" s="31" t="s">
        <v>443</v>
      </c>
      <c r="B245" s="36" t="s">
        <v>444</v>
      </c>
      <c r="C245" s="38">
        <v>103</v>
      </c>
      <c r="D245" s="31" t="s">
        <v>34</v>
      </c>
      <c r="E245" s="55">
        <v>16.45</v>
      </c>
      <c r="F245" s="58">
        <f t="shared" si="23"/>
        <v>16.45</v>
      </c>
      <c r="G245" s="61">
        <f t="shared" si="26"/>
        <v>0.3196</v>
      </c>
      <c r="H245" s="58">
        <f t="shared" si="24"/>
        <v>21.71</v>
      </c>
      <c r="I245" s="59">
        <f t="shared" si="25"/>
        <v>2236.13</v>
      </c>
    </row>
    <row r="246" spans="1:9" ht="30" x14ac:dyDescent="0.2">
      <c r="A246" s="31" t="s">
        <v>445</v>
      </c>
      <c r="B246" s="36" t="s">
        <v>446</v>
      </c>
      <c r="C246" s="38">
        <v>8</v>
      </c>
      <c r="D246" s="31" t="s">
        <v>34</v>
      </c>
      <c r="E246" s="55">
        <v>35.57</v>
      </c>
      <c r="F246" s="58">
        <f t="shared" si="23"/>
        <v>35.57</v>
      </c>
      <c r="G246" s="61">
        <f t="shared" si="26"/>
        <v>0.3196</v>
      </c>
      <c r="H246" s="58">
        <f t="shared" si="24"/>
        <v>46.94</v>
      </c>
      <c r="I246" s="59">
        <f t="shared" si="25"/>
        <v>375.52</v>
      </c>
    </row>
    <row r="247" spans="1:9" ht="15" x14ac:dyDescent="0.2">
      <c r="A247" s="40"/>
      <c r="B247" s="37" t="s">
        <v>26</v>
      </c>
      <c r="C247" s="38"/>
      <c r="D247" s="31"/>
      <c r="E247" s="55"/>
      <c r="F247" s="58"/>
      <c r="G247" s="39"/>
      <c r="H247" s="58"/>
      <c r="I247" s="60">
        <f>SUM(I169:I246)</f>
        <v>179950.66999999995</v>
      </c>
    </row>
    <row r="248" spans="1:9" ht="15" x14ac:dyDescent="0.2">
      <c r="A248" s="40"/>
      <c r="B248" s="37"/>
      <c r="C248" s="33"/>
      <c r="D248" s="31"/>
      <c r="E248" s="55"/>
      <c r="F248" s="58"/>
      <c r="G248" s="34"/>
      <c r="H248" s="58"/>
      <c r="I248" s="59"/>
    </row>
    <row r="249" spans="1:9" ht="15" x14ac:dyDescent="0.2">
      <c r="A249" s="25">
        <v>10</v>
      </c>
      <c r="B249" s="20" t="s">
        <v>447</v>
      </c>
      <c r="C249" s="24" t="s">
        <v>22</v>
      </c>
      <c r="D249" s="21" t="s">
        <v>22</v>
      </c>
      <c r="E249" s="21"/>
      <c r="F249" s="24" t="s">
        <v>22</v>
      </c>
      <c r="G249" s="22"/>
      <c r="H249" s="22" t="s">
        <v>22</v>
      </c>
      <c r="I249" s="23"/>
    </row>
    <row r="250" spans="1:9" ht="15" x14ac:dyDescent="0.2">
      <c r="A250" s="31"/>
      <c r="B250" s="36"/>
      <c r="C250" s="33"/>
      <c r="D250" s="31"/>
      <c r="E250" s="55"/>
      <c r="F250" s="58"/>
      <c r="G250" s="34"/>
      <c r="H250" s="58"/>
      <c r="I250" s="59"/>
    </row>
    <row r="251" spans="1:9" ht="15" x14ac:dyDescent="0.2">
      <c r="A251" s="31" t="s">
        <v>448</v>
      </c>
      <c r="B251" s="36" t="s">
        <v>449</v>
      </c>
      <c r="C251" s="38">
        <v>8</v>
      </c>
      <c r="D251" s="31" t="s">
        <v>34</v>
      </c>
      <c r="E251" s="55">
        <v>8.73</v>
      </c>
      <c r="F251" s="58">
        <f t="shared" si="23"/>
        <v>8.73</v>
      </c>
      <c r="G251" s="61">
        <f>$I$3</f>
        <v>0.3196</v>
      </c>
      <c r="H251" s="58">
        <f t="shared" ref="H251:H273" si="27">ROUND(F251*(1+ TRUNC($I$3,4)),2)</f>
        <v>11.52</v>
      </c>
      <c r="I251" s="59">
        <f t="shared" ref="I251:I273" si="28">ROUND(H251*C251,2)</f>
        <v>92.16</v>
      </c>
    </row>
    <row r="252" spans="1:9" ht="15" x14ac:dyDescent="0.2">
      <c r="A252" s="31" t="s">
        <v>450</v>
      </c>
      <c r="B252" s="36" t="s">
        <v>451</v>
      </c>
      <c r="C252" s="38">
        <v>4</v>
      </c>
      <c r="D252" s="31" t="s">
        <v>34</v>
      </c>
      <c r="E252" s="55">
        <v>109.29</v>
      </c>
      <c r="F252" s="58">
        <f t="shared" si="23"/>
        <v>109.29</v>
      </c>
      <c r="G252" s="61">
        <f t="shared" ref="G252:G273" si="29">$I$3</f>
        <v>0.3196</v>
      </c>
      <c r="H252" s="58">
        <f t="shared" si="27"/>
        <v>144.22</v>
      </c>
      <c r="I252" s="59">
        <f t="shared" si="28"/>
        <v>576.88</v>
      </c>
    </row>
    <row r="253" spans="1:9" ht="30" x14ac:dyDescent="0.2">
      <c r="A253" s="31" t="s">
        <v>452</v>
      </c>
      <c r="B253" s="36" t="s">
        <v>453</v>
      </c>
      <c r="C253" s="38">
        <v>4</v>
      </c>
      <c r="D253" s="31" t="s">
        <v>34</v>
      </c>
      <c r="E253" s="55">
        <v>217.61</v>
      </c>
      <c r="F253" s="58">
        <f t="shared" si="23"/>
        <v>217.61</v>
      </c>
      <c r="G253" s="61">
        <f t="shared" si="29"/>
        <v>0.3196</v>
      </c>
      <c r="H253" s="58">
        <f t="shared" si="27"/>
        <v>287.16000000000003</v>
      </c>
      <c r="I253" s="59">
        <f t="shared" si="28"/>
        <v>1148.6400000000001</v>
      </c>
    </row>
    <row r="254" spans="1:9" ht="15" x14ac:dyDescent="0.2">
      <c r="A254" s="31" t="s">
        <v>454</v>
      </c>
      <c r="B254" s="36" t="s">
        <v>455</v>
      </c>
      <c r="C254" s="38">
        <v>4</v>
      </c>
      <c r="D254" s="31" t="s">
        <v>34</v>
      </c>
      <c r="E254" s="55">
        <v>16.260000000000002</v>
      </c>
      <c r="F254" s="58">
        <f t="shared" si="23"/>
        <v>16.260000000000002</v>
      </c>
      <c r="G254" s="61">
        <f t="shared" si="29"/>
        <v>0.3196</v>
      </c>
      <c r="H254" s="58">
        <f t="shared" si="27"/>
        <v>21.46</v>
      </c>
      <c r="I254" s="59">
        <f t="shared" si="28"/>
        <v>85.84</v>
      </c>
    </row>
    <row r="255" spans="1:9" ht="15" x14ac:dyDescent="0.2">
      <c r="A255" s="31" t="s">
        <v>456</v>
      </c>
      <c r="B255" s="36" t="s">
        <v>457</v>
      </c>
      <c r="C255" s="38">
        <v>36</v>
      </c>
      <c r="D255" s="31" t="s">
        <v>34</v>
      </c>
      <c r="E255" s="55">
        <v>4.0199999999999996</v>
      </c>
      <c r="F255" s="58">
        <f t="shared" si="23"/>
        <v>4.0199999999999996</v>
      </c>
      <c r="G255" s="61">
        <f t="shared" si="29"/>
        <v>0.3196</v>
      </c>
      <c r="H255" s="58">
        <f t="shared" si="27"/>
        <v>5.3</v>
      </c>
      <c r="I255" s="59">
        <f t="shared" si="28"/>
        <v>190.8</v>
      </c>
    </row>
    <row r="256" spans="1:9" ht="15" x14ac:dyDescent="0.2">
      <c r="A256" s="31" t="s">
        <v>458</v>
      </c>
      <c r="B256" s="36" t="s">
        <v>459</v>
      </c>
      <c r="C256" s="38">
        <v>20</v>
      </c>
      <c r="D256" s="31" t="s">
        <v>25</v>
      </c>
      <c r="E256" s="55">
        <v>20.99</v>
      </c>
      <c r="F256" s="58">
        <f t="shared" si="23"/>
        <v>20.99</v>
      </c>
      <c r="G256" s="61">
        <f t="shared" si="29"/>
        <v>0.3196</v>
      </c>
      <c r="H256" s="58">
        <f t="shared" si="27"/>
        <v>27.7</v>
      </c>
      <c r="I256" s="59">
        <f t="shared" si="28"/>
        <v>554</v>
      </c>
    </row>
    <row r="257" spans="1:9" ht="15" x14ac:dyDescent="0.2">
      <c r="A257" s="31" t="s">
        <v>460</v>
      </c>
      <c r="B257" s="36" t="s">
        <v>461</v>
      </c>
      <c r="C257" s="38">
        <v>1900</v>
      </c>
      <c r="D257" s="31" t="s">
        <v>25</v>
      </c>
      <c r="E257" s="55">
        <v>3.73</v>
      </c>
      <c r="F257" s="58">
        <f t="shared" si="23"/>
        <v>3.73</v>
      </c>
      <c r="G257" s="61">
        <f t="shared" si="29"/>
        <v>0.3196</v>
      </c>
      <c r="H257" s="58">
        <f t="shared" si="27"/>
        <v>4.92</v>
      </c>
      <c r="I257" s="59">
        <f t="shared" si="28"/>
        <v>9348</v>
      </c>
    </row>
    <row r="258" spans="1:9" ht="30" x14ac:dyDescent="0.2">
      <c r="A258" s="31" t="s">
        <v>462</v>
      </c>
      <c r="B258" s="36" t="s">
        <v>463</v>
      </c>
      <c r="C258" s="38">
        <v>44</v>
      </c>
      <c r="D258" s="31" t="s">
        <v>34</v>
      </c>
      <c r="E258" s="55">
        <v>22.74</v>
      </c>
      <c r="F258" s="58">
        <f t="shared" si="23"/>
        <v>22.74</v>
      </c>
      <c r="G258" s="61">
        <f t="shared" si="29"/>
        <v>0.3196</v>
      </c>
      <c r="H258" s="58">
        <f t="shared" si="27"/>
        <v>30.01</v>
      </c>
      <c r="I258" s="59">
        <f t="shared" si="28"/>
        <v>1320.44</v>
      </c>
    </row>
    <row r="259" spans="1:9" ht="15" x14ac:dyDescent="0.2">
      <c r="A259" s="31" t="s">
        <v>464</v>
      </c>
      <c r="B259" s="36" t="s">
        <v>465</v>
      </c>
      <c r="C259" s="38">
        <v>36</v>
      </c>
      <c r="D259" s="31" t="s">
        <v>34</v>
      </c>
      <c r="E259" s="55">
        <v>30.82</v>
      </c>
      <c r="F259" s="58">
        <f t="shared" si="23"/>
        <v>30.82</v>
      </c>
      <c r="G259" s="61">
        <f t="shared" si="29"/>
        <v>0.3196</v>
      </c>
      <c r="H259" s="58">
        <f t="shared" si="27"/>
        <v>40.67</v>
      </c>
      <c r="I259" s="59">
        <f t="shared" si="28"/>
        <v>1464.12</v>
      </c>
    </row>
    <row r="260" spans="1:9" ht="15" x14ac:dyDescent="0.2">
      <c r="A260" s="31" t="s">
        <v>466</v>
      </c>
      <c r="B260" s="36" t="s">
        <v>467</v>
      </c>
      <c r="C260" s="38">
        <v>8</v>
      </c>
      <c r="D260" s="31" t="s">
        <v>34</v>
      </c>
      <c r="E260" s="55">
        <v>9.93</v>
      </c>
      <c r="F260" s="58">
        <f t="shared" si="23"/>
        <v>9.93</v>
      </c>
      <c r="G260" s="61">
        <f t="shared" si="29"/>
        <v>0.3196</v>
      </c>
      <c r="H260" s="58">
        <f t="shared" si="27"/>
        <v>13.1</v>
      </c>
      <c r="I260" s="59">
        <f t="shared" si="28"/>
        <v>104.8</v>
      </c>
    </row>
    <row r="261" spans="1:9" ht="30" x14ac:dyDescent="0.2">
      <c r="A261" s="31" t="s">
        <v>468</v>
      </c>
      <c r="B261" s="36" t="s">
        <v>469</v>
      </c>
      <c r="C261" s="38">
        <v>540</v>
      </c>
      <c r="D261" s="31" t="s">
        <v>25</v>
      </c>
      <c r="E261" s="55">
        <v>13.74</v>
      </c>
      <c r="F261" s="58">
        <f t="shared" si="23"/>
        <v>13.74</v>
      </c>
      <c r="G261" s="61">
        <f t="shared" si="29"/>
        <v>0.3196</v>
      </c>
      <c r="H261" s="58">
        <f t="shared" si="27"/>
        <v>18.13</v>
      </c>
      <c r="I261" s="59">
        <f t="shared" si="28"/>
        <v>9790.2000000000007</v>
      </c>
    </row>
    <row r="262" spans="1:9" ht="30" x14ac:dyDescent="0.2">
      <c r="A262" s="31" t="s">
        <v>470</v>
      </c>
      <c r="B262" s="36" t="s">
        <v>471</v>
      </c>
      <c r="C262" s="38">
        <v>9</v>
      </c>
      <c r="D262" s="31" t="s">
        <v>34</v>
      </c>
      <c r="E262" s="55">
        <v>18.010000000000002</v>
      </c>
      <c r="F262" s="58">
        <f t="shared" si="23"/>
        <v>18.010000000000002</v>
      </c>
      <c r="G262" s="61">
        <f t="shared" si="29"/>
        <v>0.3196</v>
      </c>
      <c r="H262" s="58">
        <f t="shared" si="27"/>
        <v>23.77</v>
      </c>
      <c r="I262" s="59">
        <f t="shared" si="28"/>
        <v>213.93</v>
      </c>
    </row>
    <row r="263" spans="1:9" ht="15" x14ac:dyDescent="0.2">
      <c r="A263" s="31" t="s">
        <v>472</v>
      </c>
      <c r="B263" s="36" t="s">
        <v>473</v>
      </c>
      <c r="C263" s="38">
        <v>3</v>
      </c>
      <c r="D263" s="31" t="s">
        <v>34</v>
      </c>
      <c r="E263" s="55">
        <v>18.010000000000002</v>
      </c>
      <c r="F263" s="58">
        <f t="shared" si="23"/>
        <v>18.010000000000002</v>
      </c>
      <c r="G263" s="61">
        <f t="shared" si="29"/>
        <v>0.3196</v>
      </c>
      <c r="H263" s="58">
        <f t="shared" si="27"/>
        <v>23.77</v>
      </c>
      <c r="I263" s="59">
        <f t="shared" si="28"/>
        <v>71.31</v>
      </c>
    </row>
    <row r="264" spans="1:9" ht="15" x14ac:dyDescent="0.2">
      <c r="A264" s="31" t="s">
        <v>474</v>
      </c>
      <c r="B264" s="36" t="s">
        <v>475</v>
      </c>
      <c r="C264" s="38">
        <v>10</v>
      </c>
      <c r="D264" s="31" t="s">
        <v>34</v>
      </c>
      <c r="E264" s="55">
        <v>29.11</v>
      </c>
      <c r="F264" s="58">
        <f t="shared" si="23"/>
        <v>29.11</v>
      </c>
      <c r="G264" s="61">
        <f t="shared" si="29"/>
        <v>0.3196</v>
      </c>
      <c r="H264" s="58">
        <f t="shared" si="27"/>
        <v>38.409999999999997</v>
      </c>
      <c r="I264" s="59">
        <f t="shared" si="28"/>
        <v>384.1</v>
      </c>
    </row>
    <row r="265" spans="1:9" ht="15" x14ac:dyDescent="0.2">
      <c r="A265" s="31" t="s">
        <v>476</v>
      </c>
      <c r="B265" s="36" t="s">
        <v>477</v>
      </c>
      <c r="C265" s="38">
        <v>80</v>
      </c>
      <c r="D265" s="31" t="s">
        <v>34</v>
      </c>
      <c r="E265" s="55">
        <v>28.11</v>
      </c>
      <c r="F265" s="58">
        <f t="shared" si="23"/>
        <v>28.11</v>
      </c>
      <c r="G265" s="61">
        <f t="shared" si="29"/>
        <v>0.3196</v>
      </c>
      <c r="H265" s="58">
        <f t="shared" si="27"/>
        <v>37.090000000000003</v>
      </c>
      <c r="I265" s="59">
        <f t="shared" si="28"/>
        <v>2967.2</v>
      </c>
    </row>
    <row r="266" spans="1:9" ht="15" x14ac:dyDescent="0.2">
      <c r="A266" s="31" t="s">
        <v>478</v>
      </c>
      <c r="B266" s="36" t="s">
        <v>479</v>
      </c>
      <c r="C266" s="38">
        <v>3</v>
      </c>
      <c r="D266" s="31" t="s">
        <v>34</v>
      </c>
      <c r="E266" s="55">
        <v>964.17</v>
      </c>
      <c r="F266" s="58">
        <f t="shared" si="23"/>
        <v>964.17</v>
      </c>
      <c r="G266" s="61">
        <f t="shared" si="29"/>
        <v>0.3196</v>
      </c>
      <c r="H266" s="58">
        <f t="shared" si="27"/>
        <v>1272.32</v>
      </c>
      <c r="I266" s="59">
        <f t="shared" si="28"/>
        <v>3816.96</v>
      </c>
    </row>
    <row r="267" spans="1:9" ht="15" x14ac:dyDescent="0.2">
      <c r="A267" s="31" t="s">
        <v>480</v>
      </c>
      <c r="B267" s="36" t="s">
        <v>481</v>
      </c>
      <c r="C267" s="38">
        <v>12</v>
      </c>
      <c r="D267" s="31" t="s">
        <v>34</v>
      </c>
      <c r="E267" s="55">
        <v>13.99</v>
      </c>
      <c r="F267" s="58">
        <f t="shared" si="23"/>
        <v>13.99</v>
      </c>
      <c r="G267" s="61">
        <f t="shared" si="29"/>
        <v>0.3196</v>
      </c>
      <c r="H267" s="58">
        <f t="shared" si="27"/>
        <v>18.46</v>
      </c>
      <c r="I267" s="59">
        <f t="shared" si="28"/>
        <v>221.52</v>
      </c>
    </row>
    <row r="268" spans="1:9" ht="30" x14ac:dyDescent="0.2">
      <c r="A268" s="31" t="s">
        <v>482</v>
      </c>
      <c r="B268" s="36" t="s">
        <v>483</v>
      </c>
      <c r="C268" s="38">
        <v>2</v>
      </c>
      <c r="D268" s="31" t="s">
        <v>34</v>
      </c>
      <c r="E268" s="55">
        <v>432.91</v>
      </c>
      <c r="F268" s="58">
        <f t="shared" ref="F268:F331" si="30">ROUND(E268* (1- TRUNC($I$5,4)), 2)</f>
        <v>432.91</v>
      </c>
      <c r="G268" s="61">
        <f t="shared" si="29"/>
        <v>0.3196</v>
      </c>
      <c r="H268" s="58">
        <f t="shared" si="27"/>
        <v>571.27</v>
      </c>
      <c r="I268" s="59">
        <f t="shared" si="28"/>
        <v>1142.54</v>
      </c>
    </row>
    <row r="269" spans="1:9" ht="75" x14ac:dyDescent="0.2">
      <c r="A269" s="31" t="s">
        <v>484</v>
      </c>
      <c r="B269" s="36" t="s">
        <v>485</v>
      </c>
      <c r="C269" s="38">
        <v>1</v>
      </c>
      <c r="D269" s="31" t="s">
        <v>34</v>
      </c>
      <c r="E269" s="55">
        <v>1051.4000000000001</v>
      </c>
      <c r="F269" s="58">
        <f t="shared" si="30"/>
        <v>1051.4000000000001</v>
      </c>
      <c r="G269" s="61">
        <f t="shared" si="29"/>
        <v>0.3196</v>
      </c>
      <c r="H269" s="58">
        <f t="shared" si="27"/>
        <v>1387.43</v>
      </c>
      <c r="I269" s="59">
        <f t="shared" si="28"/>
        <v>1387.43</v>
      </c>
    </row>
    <row r="270" spans="1:9" ht="45" x14ac:dyDescent="0.2">
      <c r="A270" s="31" t="s">
        <v>486</v>
      </c>
      <c r="B270" s="36" t="s">
        <v>487</v>
      </c>
      <c r="C270" s="38">
        <v>1</v>
      </c>
      <c r="D270" s="31" t="s">
        <v>34</v>
      </c>
      <c r="E270" s="55">
        <v>3442.12</v>
      </c>
      <c r="F270" s="58">
        <f t="shared" si="30"/>
        <v>3442.12</v>
      </c>
      <c r="G270" s="61">
        <f t="shared" si="29"/>
        <v>0.3196</v>
      </c>
      <c r="H270" s="58">
        <f t="shared" si="27"/>
        <v>4542.22</v>
      </c>
      <c r="I270" s="59">
        <f t="shared" si="28"/>
        <v>4542.22</v>
      </c>
    </row>
    <row r="271" spans="1:9" ht="15" x14ac:dyDescent="0.2">
      <c r="A271" s="31" t="s">
        <v>488</v>
      </c>
      <c r="B271" s="36" t="s">
        <v>489</v>
      </c>
      <c r="C271" s="38">
        <v>4</v>
      </c>
      <c r="D271" s="31" t="s">
        <v>34</v>
      </c>
      <c r="E271" s="55">
        <v>106.56</v>
      </c>
      <c r="F271" s="58">
        <f t="shared" si="30"/>
        <v>106.56</v>
      </c>
      <c r="G271" s="61">
        <f t="shared" si="29"/>
        <v>0.3196</v>
      </c>
      <c r="H271" s="58">
        <f t="shared" si="27"/>
        <v>140.62</v>
      </c>
      <c r="I271" s="59">
        <f t="shared" si="28"/>
        <v>562.48</v>
      </c>
    </row>
    <row r="272" spans="1:9" ht="15" x14ac:dyDescent="0.2">
      <c r="A272" s="31" t="s">
        <v>490</v>
      </c>
      <c r="B272" s="36" t="s">
        <v>491</v>
      </c>
      <c r="C272" s="38">
        <v>13.2</v>
      </c>
      <c r="D272" s="31" t="s">
        <v>25</v>
      </c>
      <c r="E272" s="55">
        <v>13.88</v>
      </c>
      <c r="F272" s="58">
        <f t="shared" si="30"/>
        <v>13.88</v>
      </c>
      <c r="G272" s="61">
        <f t="shared" si="29"/>
        <v>0.3196</v>
      </c>
      <c r="H272" s="58">
        <f t="shared" si="27"/>
        <v>18.32</v>
      </c>
      <c r="I272" s="59">
        <f t="shared" si="28"/>
        <v>241.82</v>
      </c>
    </row>
    <row r="273" spans="1:9" ht="15" x14ac:dyDescent="0.2">
      <c r="A273" s="31" t="s">
        <v>492</v>
      </c>
      <c r="B273" s="36" t="s">
        <v>493</v>
      </c>
      <c r="C273" s="38">
        <v>30</v>
      </c>
      <c r="D273" s="31" t="s">
        <v>25</v>
      </c>
      <c r="E273" s="55">
        <v>8.59</v>
      </c>
      <c r="F273" s="58">
        <f t="shared" si="30"/>
        <v>8.59</v>
      </c>
      <c r="G273" s="61">
        <f t="shared" si="29"/>
        <v>0.3196</v>
      </c>
      <c r="H273" s="58">
        <f t="shared" si="27"/>
        <v>11.34</v>
      </c>
      <c r="I273" s="59">
        <f t="shared" si="28"/>
        <v>340.2</v>
      </c>
    </row>
    <row r="274" spans="1:9" ht="15" x14ac:dyDescent="0.2">
      <c r="A274" s="40"/>
      <c r="B274" s="37" t="s">
        <v>26</v>
      </c>
      <c r="C274" s="38"/>
      <c r="D274" s="31"/>
      <c r="E274" s="55"/>
      <c r="F274" s="58"/>
      <c r="G274" s="39"/>
      <c r="H274" s="58"/>
      <c r="I274" s="60">
        <f>SUM(I251:I273)</f>
        <v>40567.590000000004</v>
      </c>
    </row>
    <row r="275" spans="1:9" ht="15" x14ac:dyDescent="0.2">
      <c r="A275" s="40"/>
      <c r="B275" s="37"/>
      <c r="C275" s="33"/>
      <c r="D275" s="31"/>
      <c r="E275" s="55"/>
      <c r="F275" s="58"/>
      <c r="G275" s="34"/>
      <c r="H275" s="58"/>
      <c r="I275" s="59"/>
    </row>
    <row r="276" spans="1:9" ht="15" x14ac:dyDescent="0.2">
      <c r="A276" s="25">
        <v>11</v>
      </c>
      <c r="B276" s="20" t="s">
        <v>494</v>
      </c>
      <c r="C276" s="24" t="s">
        <v>22</v>
      </c>
      <c r="D276" s="21" t="s">
        <v>22</v>
      </c>
      <c r="E276" s="21"/>
      <c r="F276" s="24" t="s">
        <v>22</v>
      </c>
      <c r="G276" s="22"/>
      <c r="H276" s="22" t="s">
        <v>22</v>
      </c>
      <c r="I276" s="23"/>
    </row>
    <row r="277" spans="1:9" ht="15" x14ac:dyDescent="0.2">
      <c r="A277" s="31"/>
      <c r="B277" s="36"/>
      <c r="C277" s="33"/>
      <c r="D277" s="31"/>
      <c r="E277" s="55"/>
      <c r="F277" s="58"/>
      <c r="G277" s="34"/>
      <c r="H277" s="58"/>
      <c r="I277" s="59"/>
    </row>
    <row r="278" spans="1:9" ht="15" x14ac:dyDescent="0.2">
      <c r="A278" s="31" t="s">
        <v>495</v>
      </c>
      <c r="B278" s="36" t="s">
        <v>496</v>
      </c>
      <c r="C278" s="38">
        <v>1</v>
      </c>
      <c r="D278" s="31" t="s">
        <v>34</v>
      </c>
      <c r="E278" s="55">
        <v>2110.4499999999998</v>
      </c>
      <c r="F278" s="58">
        <f t="shared" si="30"/>
        <v>2110.4499999999998</v>
      </c>
      <c r="G278" s="61">
        <f>$I$3</f>
        <v>0.3196</v>
      </c>
      <c r="H278" s="58">
        <f t="shared" ref="H278:H297" si="31">ROUND(F278*(1+ TRUNC($I$3,4)),2)</f>
        <v>2784.95</v>
      </c>
      <c r="I278" s="59">
        <f t="shared" ref="I278:I297" si="32">ROUND(H278*C278,2)</f>
        <v>2784.95</v>
      </c>
    </row>
    <row r="279" spans="1:9" ht="15" x14ac:dyDescent="0.2">
      <c r="A279" s="31" t="s">
        <v>497</v>
      </c>
      <c r="B279" s="36" t="s">
        <v>498</v>
      </c>
      <c r="C279" s="38">
        <v>48</v>
      </c>
      <c r="D279" s="31" t="s">
        <v>34</v>
      </c>
      <c r="E279" s="55">
        <v>26.08</v>
      </c>
      <c r="F279" s="58">
        <f t="shared" si="30"/>
        <v>26.08</v>
      </c>
      <c r="G279" s="61">
        <f t="shared" ref="G279:G297" si="33">$I$3</f>
        <v>0.3196</v>
      </c>
      <c r="H279" s="58">
        <f t="shared" si="31"/>
        <v>34.42</v>
      </c>
      <c r="I279" s="59">
        <f t="shared" si="32"/>
        <v>1652.16</v>
      </c>
    </row>
    <row r="280" spans="1:9" ht="30" x14ac:dyDescent="0.2">
      <c r="A280" s="31" t="s">
        <v>499</v>
      </c>
      <c r="B280" s="36" t="s">
        <v>500</v>
      </c>
      <c r="C280" s="38">
        <v>1</v>
      </c>
      <c r="D280" s="31" t="s">
        <v>34</v>
      </c>
      <c r="E280" s="55">
        <v>89.92</v>
      </c>
      <c r="F280" s="58">
        <f t="shared" si="30"/>
        <v>89.92</v>
      </c>
      <c r="G280" s="61">
        <f t="shared" si="33"/>
        <v>0.3196</v>
      </c>
      <c r="H280" s="58">
        <f t="shared" si="31"/>
        <v>118.66</v>
      </c>
      <c r="I280" s="59">
        <f t="shared" si="32"/>
        <v>118.66</v>
      </c>
    </row>
    <row r="281" spans="1:9" ht="30" x14ac:dyDescent="0.2">
      <c r="A281" s="31" t="s">
        <v>501</v>
      </c>
      <c r="B281" s="36" t="s">
        <v>502</v>
      </c>
      <c r="C281" s="38">
        <v>78</v>
      </c>
      <c r="D281" s="31" t="s">
        <v>25</v>
      </c>
      <c r="E281" s="55">
        <v>23.4</v>
      </c>
      <c r="F281" s="58">
        <f t="shared" si="30"/>
        <v>23.4</v>
      </c>
      <c r="G281" s="61">
        <f t="shared" si="33"/>
        <v>0.3196</v>
      </c>
      <c r="H281" s="58">
        <f t="shared" si="31"/>
        <v>30.88</v>
      </c>
      <c r="I281" s="59">
        <f t="shared" si="32"/>
        <v>2408.64</v>
      </c>
    </row>
    <row r="282" spans="1:9" ht="30" x14ac:dyDescent="0.2">
      <c r="A282" s="31" t="s">
        <v>503</v>
      </c>
      <c r="B282" s="36" t="s">
        <v>504</v>
      </c>
      <c r="C282" s="38">
        <v>9</v>
      </c>
      <c r="D282" s="31" t="s">
        <v>25</v>
      </c>
      <c r="E282" s="55">
        <v>41.45</v>
      </c>
      <c r="F282" s="58">
        <f t="shared" si="30"/>
        <v>41.45</v>
      </c>
      <c r="G282" s="61">
        <f t="shared" si="33"/>
        <v>0.3196</v>
      </c>
      <c r="H282" s="58">
        <f t="shared" si="31"/>
        <v>54.7</v>
      </c>
      <c r="I282" s="59">
        <f t="shared" si="32"/>
        <v>492.3</v>
      </c>
    </row>
    <row r="283" spans="1:9" ht="30" x14ac:dyDescent="0.2">
      <c r="A283" s="31" t="s">
        <v>505</v>
      </c>
      <c r="B283" s="36" t="s">
        <v>506</v>
      </c>
      <c r="C283" s="38">
        <v>13</v>
      </c>
      <c r="D283" s="31" t="s">
        <v>25</v>
      </c>
      <c r="E283" s="55">
        <v>54.42</v>
      </c>
      <c r="F283" s="58">
        <f t="shared" si="30"/>
        <v>54.42</v>
      </c>
      <c r="G283" s="61">
        <f t="shared" si="33"/>
        <v>0.3196</v>
      </c>
      <c r="H283" s="58">
        <f t="shared" si="31"/>
        <v>71.81</v>
      </c>
      <c r="I283" s="59">
        <f t="shared" si="32"/>
        <v>933.53</v>
      </c>
    </row>
    <row r="284" spans="1:9" ht="45" x14ac:dyDescent="0.2">
      <c r="A284" s="31" t="s">
        <v>507</v>
      </c>
      <c r="B284" s="36" t="s">
        <v>508</v>
      </c>
      <c r="C284" s="38">
        <v>16</v>
      </c>
      <c r="D284" s="31" t="s">
        <v>59</v>
      </c>
      <c r="E284" s="55">
        <v>292.29000000000002</v>
      </c>
      <c r="F284" s="58">
        <f t="shared" si="30"/>
        <v>292.29000000000002</v>
      </c>
      <c r="G284" s="61">
        <f t="shared" si="33"/>
        <v>0.3196</v>
      </c>
      <c r="H284" s="58">
        <f t="shared" si="31"/>
        <v>385.71</v>
      </c>
      <c r="I284" s="59">
        <f t="shared" si="32"/>
        <v>6171.36</v>
      </c>
    </row>
    <row r="285" spans="1:9" ht="15" x14ac:dyDescent="0.2">
      <c r="A285" s="31" t="s">
        <v>509</v>
      </c>
      <c r="B285" s="36" t="s">
        <v>510</v>
      </c>
      <c r="C285" s="38">
        <v>1</v>
      </c>
      <c r="D285" s="31" t="s">
        <v>34</v>
      </c>
      <c r="E285" s="55">
        <v>441.76</v>
      </c>
      <c r="F285" s="58">
        <f t="shared" si="30"/>
        <v>441.76</v>
      </c>
      <c r="G285" s="61">
        <f t="shared" si="33"/>
        <v>0.3196</v>
      </c>
      <c r="H285" s="58">
        <f t="shared" si="31"/>
        <v>582.95000000000005</v>
      </c>
      <c r="I285" s="59">
        <f t="shared" si="32"/>
        <v>582.95000000000005</v>
      </c>
    </row>
    <row r="286" spans="1:9" ht="15" x14ac:dyDescent="0.2">
      <c r="A286" s="31" t="s">
        <v>511</v>
      </c>
      <c r="B286" s="36" t="s">
        <v>512</v>
      </c>
      <c r="C286" s="38">
        <v>3</v>
      </c>
      <c r="D286" s="31" t="s">
        <v>34</v>
      </c>
      <c r="E286" s="55">
        <v>330.52</v>
      </c>
      <c r="F286" s="58">
        <f t="shared" si="30"/>
        <v>330.52</v>
      </c>
      <c r="G286" s="61">
        <f t="shared" si="33"/>
        <v>0.3196</v>
      </c>
      <c r="H286" s="58">
        <f t="shared" si="31"/>
        <v>436.15</v>
      </c>
      <c r="I286" s="59">
        <f t="shared" si="32"/>
        <v>1308.45</v>
      </c>
    </row>
    <row r="287" spans="1:9" ht="15" x14ac:dyDescent="0.2">
      <c r="A287" s="31" t="s">
        <v>513</v>
      </c>
      <c r="B287" s="36" t="s">
        <v>514</v>
      </c>
      <c r="C287" s="38">
        <v>5</v>
      </c>
      <c r="D287" s="31" t="s">
        <v>515</v>
      </c>
      <c r="E287" s="55">
        <v>108.16</v>
      </c>
      <c r="F287" s="58">
        <f t="shared" si="30"/>
        <v>108.16</v>
      </c>
      <c r="G287" s="61">
        <f t="shared" si="33"/>
        <v>0.3196</v>
      </c>
      <c r="H287" s="58">
        <f t="shared" si="31"/>
        <v>142.72999999999999</v>
      </c>
      <c r="I287" s="59">
        <f t="shared" si="32"/>
        <v>713.65</v>
      </c>
    </row>
    <row r="288" spans="1:9" ht="30" x14ac:dyDescent="0.2">
      <c r="A288" s="31" t="s">
        <v>516</v>
      </c>
      <c r="B288" s="36" t="s">
        <v>517</v>
      </c>
      <c r="C288" s="38">
        <v>1</v>
      </c>
      <c r="D288" s="31" t="s">
        <v>34</v>
      </c>
      <c r="E288" s="55">
        <v>190.01</v>
      </c>
      <c r="F288" s="58">
        <f t="shared" si="30"/>
        <v>190.01</v>
      </c>
      <c r="G288" s="61">
        <f t="shared" si="33"/>
        <v>0.3196</v>
      </c>
      <c r="H288" s="58">
        <f t="shared" si="31"/>
        <v>250.74</v>
      </c>
      <c r="I288" s="59">
        <f t="shared" si="32"/>
        <v>250.74</v>
      </c>
    </row>
    <row r="289" spans="1:9" ht="45" x14ac:dyDescent="0.2">
      <c r="A289" s="31" t="s">
        <v>518</v>
      </c>
      <c r="B289" s="36" t="s">
        <v>519</v>
      </c>
      <c r="C289" s="38">
        <v>1</v>
      </c>
      <c r="D289" s="31" t="s">
        <v>34</v>
      </c>
      <c r="E289" s="55">
        <v>207.78</v>
      </c>
      <c r="F289" s="58">
        <f t="shared" si="30"/>
        <v>207.78</v>
      </c>
      <c r="G289" s="61">
        <f t="shared" si="33"/>
        <v>0.3196</v>
      </c>
      <c r="H289" s="58">
        <f t="shared" si="31"/>
        <v>274.19</v>
      </c>
      <c r="I289" s="59">
        <f t="shared" si="32"/>
        <v>274.19</v>
      </c>
    </row>
    <row r="290" spans="1:9" ht="15" x14ac:dyDescent="0.2">
      <c r="A290" s="31" t="s">
        <v>520</v>
      </c>
      <c r="B290" s="36" t="s">
        <v>521</v>
      </c>
      <c r="C290" s="38">
        <v>30</v>
      </c>
      <c r="D290" s="31" t="s">
        <v>25</v>
      </c>
      <c r="E290" s="55">
        <v>106.84</v>
      </c>
      <c r="F290" s="58">
        <f t="shared" si="30"/>
        <v>106.84</v>
      </c>
      <c r="G290" s="61">
        <f t="shared" si="33"/>
        <v>0.3196</v>
      </c>
      <c r="H290" s="58">
        <f t="shared" si="31"/>
        <v>140.99</v>
      </c>
      <c r="I290" s="59">
        <f t="shared" si="32"/>
        <v>4229.7</v>
      </c>
    </row>
    <row r="291" spans="1:9" ht="15" x14ac:dyDescent="0.2">
      <c r="A291" s="31" t="s">
        <v>522</v>
      </c>
      <c r="B291" s="36" t="s">
        <v>523</v>
      </c>
      <c r="C291" s="38">
        <v>20</v>
      </c>
      <c r="D291" s="31" t="s">
        <v>25</v>
      </c>
      <c r="E291" s="55">
        <v>106.84</v>
      </c>
      <c r="F291" s="58">
        <f t="shared" si="30"/>
        <v>106.84</v>
      </c>
      <c r="G291" s="61">
        <f t="shared" si="33"/>
        <v>0.3196</v>
      </c>
      <c r="H291" s="58">
        <f t="shared" si="31"/>
        <v>140.99</v>
      </c>
      <c r="I291" s="59">
        <f t="shared" si="32"/>
        <v>2819.8</v>
      </c>
    </row>
    <row r="292" spans="1:9" ht="15" x14ac:dyDescent="0.2">
      <c r="A292" s="31" t="s">
        <v>524</v>
      </c>
      <c r="B292" s="36" t="s">
        <v>525</v>
      </c>
      <c r="C292" s="38">
        <v>8</v>
      </c>
      <c r="D292" s="31" t="s">
        <v>25</v>
      </c>
      <c r="E292" s="55">
        <v>133.04</v>
      </c>
      <c r="F292" s="58">
        <f t="shared" si="30"/>
        <v>133.04</v>
      </c>
      <c r="G292" s="61">
        <f t="shared" si="33"/>
        <v>0.3196</v>
      </c>
      <c r="H292" s="58">
        <f t="shared" si="31"/>
        <v>175.56</v>
      </c>
      <c r="I292" s="59">
        <f t="shared" si="32"/>
        <v>1404.48</v>
      </c>
    </row>
    <row r="293" spans="1:9" ht="15" x14ac:dyDescent="0.2">
      <c r="A293" s="31" t="s">
        <v>526</v>
      </c>
      <c r="B293" s="36" t="s">
        <v>527</v>
      </c>
      <c r="C293" s="38">
        <v>26</v>
      </c>
      <c r="D293" s="31" t="s">
        <v>25</v>
      </c>
      <c r="E293" s="55">
        <v>126.77</v>
      </c>
      <c r="F293" s="58">
        <f t="shared" si="30"/>
        <v>126.77</v>
      </c>
      <c r="G293" s="61">
        <f t="shared" si="33"/>
        <v>0.3196</v>
      </c>
      <c r="H293" s="58">
        <f t="shared" si="31"/>
        <v>167.29</v>
      </c>
      <c r="I293" s="59">
        <f t="shared" si="32"/>
        <v>4349.54</v>
      </c>
    </row>
    <row r="294" spans="1:9" ht="15" x14ac:dyDescent="0.2">
      <c r="A294" s="31" t="s">
        <v>528</v>
      </c>
      <c r="B294" s="36" t="s">
        <v>529</v>
      </c>
      <c r="C294" s="38">
        <v>18</v>
      </c>
      <c r="D294" s="31" t="s">
        <v>25</v>
      </c>
      <c r="E294" s="55">
        <v>126.77</v>
      </c>
      <c r="F294" s="58">
        <f t="shared" si="30"/>
        <v>126.77</v>
      </c>
      <c r="G294" s="61">
        <f t="shared" si="33"/>
        <v>0.3196</v>
      </c>
      <c r="H294" s="58">
        <f t="shared" si="31"/>
        <v>167.29</v>
      </c>
      <c r="I294" s="59">
        <f t="shared" si="32"/>
        <v>3011.22</v>
      </c>
    </row>
    <row r="295" spans="1:9" ht="15" x14ac:dyDescent="0.2">
      <c r="A295" s="31" t="s">
        <v>530</v>
      </c>
      <c r="B295" s="36" t="s">
        <v>531</v>
      </c>
      <c r="C295" s="38">
        <v>30</v>
      </c>
      <c r="D295" s="31" t="s">
        <v>25</v>
      </c>
      <c r="E295" s="55">
        <v>97.19</v>
      </c>
      <c r="F295" s="58">
        <f t="shared" si="30"/>
        <v>97.19</v>
      </c>
      <c r="G295" s="61">
        <f t="shared" si="33"/>
        <v>0.3196</v>
      </c>
      <c r="H295" s="58">
        <f t="shared" si="31"/>
        <v>128.25</v>
      </c>
      <c r="I295" s="59">
        <f t="shared" si="32"/>
        <v>3847.5</v>
      </c>
    </row>
    <row r="296" spans="1:9" ht="30" x14ac:dyDescent="0.2">
      <c r="A296" s="31" t="s">
        <v>532</v>
      </c>
      <c r="B296" s="36" t="s">
        <v>533</v>
      </c>
      <c r="C296" s="38">
        <v>3</v>
      </c>
      <c r="D296" s="31" t="s">
        <v>34</v>
      </c>
      <c r="E296" s="55">
        <v>153.43</v>
      </c>
      <c r="F296" s="58">
        <f t="shared" si="30"/>
        <v>153.43</v>
      </c>
      <c r="G296" s="61">
        <f t="shared" si="33"/>
        <v>0.3196</v>
      </c>
      <c r="H296" s="58">
        <f t="shared" si="31"/>
        <v>202.47</v>
      </c>
      <c r="I296" s="59">
        <f t="shared" si="32"/>
        <v>607.41</v>
      </c>
    </row>
    <row r="297" spans="1:9" ht="15" x14ac:dyDescent="0.2">
      <c r="A297" s="31" t="s">
        <v>534</v>
      </c>
      <c r="B297" s="36" t="s">
        <v>535</v>
      </c>
      <c r="C297" s="38">
        <v>3</v>
      </c>
      <c r="D297" s="31" t="s">
        <v>34</v>
      </c>
      <c r="E297" s="55">
        <v>137.69</v>
      </c>
      <c r="F297" s="58">
        <f t="shared" si="30"/>
        <v>137.69</v>
      </c>
      <c r="G297" s="61">
        <f t="shared" si="33"/>
        <v>0.3196</v>
      </c>
      <c r="H297" s="58">
        <f t="shared" si="31"/>
        <v>181.7</v>
      </c>
      <c r="I297" s="59">
        <f t="shared" si="32"/>
        <v>545.1</v>
      </c>
    </row>
    <row r="298" spans="1:9" ht="15" x14ac:dyDescent="0.2">
      <c r="A298" s="40"/>
      <c r="B298" s="37" t="s">
        <v>26</v>
      </c>
      <c r="C298" s="38"/>
      <c r="D298" s="31"/>
      <c r="E298" s="55"/>
      <c r="F298" s="58"/>
      <c r="G298" s="39"/>
      <c r="H298" s="58"/>
      <c r="I298" s="60">
        <f>SUM(I278:I297)</f>
        <v>38506.33</v>
      </c>
    </row>
    <row r="299" spans="1:9" ht="15" x14ac:dyDescent="0.2">
      <c r="A299" s="40"/>
      <c r="B299" s="37"/>
      <c r="C299" s="33"/>
      <c r="D299" s="31"/>
      <c r="E299" s="55"/>
      <c r="F299" s="58"/>
      <c r="G299" s="34"/>
      <c r="H299" s="58"/>
      <c r="I299" s="59"/>
    </row>
    <row r="300" spans="1:9" ht="15" x14ac:dyDescent="0.2">
      <c r="A300" s="25">
        <v>12</v>
      </c>
      <c r="B300" s="20" t="s">
        <v>536</v>
      </c>
      <c r="C300" s="24" t="s">
        <v>22</v>
      </c>
      <c r="D300" s="21" t="s">
        <v>22</v>
      </c>
      <c r="E300" s="21"/>
      <c r="F300" s="24" t="s">
        <v>22</v>
      </c>
      <c r="G300" s="22"/>
      <c r="H300" s="22" t="s">
        <v>22</v>
      </c>
      <c r="I300" s="23"/>
    </row>
    <row r="301" spans="1:9" ht="15" x14ac:dyDescent="0.2">
      <c r="A301" s="31"/>
      <c r="B301" s="36"/>
      <c r="C301" s="33"/>
      <c r="D301" s="31"/>
      <c r="E301" s="55"/>
      <c r="F301" s="58"/>
      <c r="G301" s="34"/>
      <c r="H301" s="58"/>
      <c r="I301" s="59"/>
    </row>
    <row r="302" spans="1:9" ht="60" x14ac:dyDescent="0.2">
      <c r="A302" s="31" t="s">
        <v>537</v>
      </c>
      <c r="B302" s="36" t="s">
        <v>538</v>
      </c>
      <c r="C302" s="38">
        <v>38.56</v>
      </c>
      <c r="D302" s="31" t="s">
        <v>59</v>
      </c>
      <c r="E302" s="55">
        <v>58.98</v>
      </c>
      <c r="F302" s="58">
        <f t="shared" si="30"/>
        <v>58.98</v>
      </c>
      <c r="G302" s="61">
        <f>$I$3</f>
        <v>0.3196</v>
      </c>
      <c r="H302" s="58">
        <f t="shared" ref="H302:H305" si="34">ROUND(F302*(1+ TRUNC($I$3,4)),2)</f>
        <v>77.83</v>
      </c>
      <c r="I302" s="59">
        <f>ROUND(H302*C302,2)</f>
        <v>3001.12</v>
      </c>
    </row>
    <row r="303" spans="1:9" ht="45" x14ac:dyDescent="0.2">
      <c r="A303" s="31" t="s">
        <v>539</v>
      </c>
      <c r="B303" s="36" t="s">
        <v>540</v>
      </c>
      <c r="C303" s="38">
        <v>15.75</v>
      </c>
      <c r="D303" s="31" t="s">
        <v>59</v>
      </c>
      <c r="E303" s="55">
        <v>100.23</v>
      </c>
      <c r="F303" s="58">
        <f t="shared" si="30"/>
        <v>100.23</v>
      </c>
      <c r="G303" s="61">
        <f t="shared" ref="G303:G305" si="35">$I$3</f>
        <v>0.3196</v>
      </c>
      <c r="H303" s="58">
        <f t="shared" si="34"/>
        <v>132.26</v>
      </c>
      <c r="I303" s="59">
        <f>ROUND(H303*C303,2)</f>
        <v>2083.1</v>
      </c>
    </row>
    <row r="304" spans="1:9" ht="30" x14ac:dyDescent="0.2">
      <c r="A304" s="31" t="s">
        <v>541</v>
      </c>
      <c r="B304" s="36" t="s">
        <v>542</v>
      </c>
      <c r="C304" s="38">
        <v>6.8</v>
      </c>
      <c r="D304" s="31" t="s">
        <v>59</v>
      </c>
      <c r="E304" s="55">
        <v>58.1</v>
      </c>
      <c r="F304" s="58">
        <f t="shared" si="30"/>
        <v>58.1</v>
      </c>
      <c r="G304" s="61">
        <f t="shared" si="35"/>
        <v>0.3196</v>
      </c>
      <c r="H304" s="58">
        <f t="shared" si="34"/>
        <v>76.67</v>
      </c>
      <c r="I304" s="59">
        <f>ROUND(H304*C304,2)</f>
        <v>521.36</v>
      </c>
    </row>
    <row r="305" spans="1:9" ht="60" x14ac:dyDescent="0.2">
      <c r="A305" s="31" t="s">
        <v>543</v>
      </c>
      <c r="B305" s="36" t="s">
        <v>544</v>
      </c>
      <c r="C305" s="38">
        <v>10.26</v>
      </c>
      <c r="D305" s="31" t="s">
        <v>59</v>
      </c>
      <c r="E305" s="55">
        <v>45.41</v>
      </c>
      <c r="F305" s="58">
        <f t="shared" si="30"/>
        <v>45.41</v>
      </c>
      <c r="G305" s="61">
        <f t="shared" si="35"/>
        <v>0.3196</v>
      </c>
      <c r="H305" s="58">
        <f t="shared" si="34"/>
        <v>59.92</v>
      </c>
      <c r="I305" s="59">
        <f>ROUND(H305*C305,2)</f>
        <v>614.78</v>
      </c>
    </row>
    <row r="306" spans="1:9" ht="15" x14ac:dyDescent="0.2">
      <c r="A306" s="40"/>
      <c r="B306" s="37" t="s">
        <v>26</v>
      </c>
      <c r="C306" s="38"/>
      <c r="D306" s="31"/>
      <c r="E306" s="55"/>
      <c r="F306" s="58"/>
      <c r="G306" s="39"/>
      <c r="H306" s="58"/>
      <c r="I306" s="60">
        <f>SUM(I302:I305)</f>
        <v>6220.3599999999988</v>
      </c>
    </row>
    <row r="307" spans="1:9" ht="15" x14ac:dyDescent="0.2">
      <c r="A307" s="40"/>
      <c r="B307" s="37"/>
      <c r="C307" s="33"/>
      <c r="D307" s="31"/>
      <c r="E307" s="55"/>
      <c r="F307" s="58"/>
      <c r="G307" s="34"/>
      <c r="H307" s="58"/>
      <c r="I307" s="59"/>
    </row>
    <row r="308" spans="1:9" ht="15" x14ac:dyDescent="0.2">
      <c r="A308" s="25">
        <v>13</v>
      </c>
      <c r="B308" s="20" t="s">
        <v>545</v>
      </c>
      <c r="C308" s="24" t="s">
        <v>22</v>
      </c>
      <c r="D308" s="21" t="s">
        <v>22</v>
      </c>
      <c r="E308" s="21"/>
      <c r="F308" s="24" t="s">
        <v>22</v>
      </c>
      <c r="G308" s="22"/>
      <c r="H308" s="22" t="s">
        <v>22</v>
      </c>
      <c r="I308" s="23"/>
    </row>
    <row r="309" spans="1:9" ht="15" x14ac:dyDescent="0.2">
      <c r="A309" s="31"/>
      <c r="B309" s="36"/>
      <c r="C309" s="33"/>
      <c r="D309" s="31"/>
      <c r="E309" s="55"/>
      <c r="F309" s="58"/>
      <c r="G309" s="34"/>
      <c r="H309" s="58"/>
      <c r="I309" s="59"/>
    </row>
    <row r="310" spans="1:9" ht="30" x14ac:dyDescent="0.2">
      <c r="A310" s="31" t="s">
        <v>546</v>
      </c>
      <c r="B310" s="36" t="s">
        <v>547</v>
      </c>
      <c r="C310" s="38">
        <v>2.0099999999999998</v>
      </c>
      <c r="D310" s="31" t="s">
        <v>59</v>
      </c>
      <c r="E310" s="55">
        <v>30.65</v>
      </c>
      <c r="F310" s="58">
        <f t="shared" si="30"/>
        <v>30.65</v>
      </c>
      <c r="G310" s="61">
        <f>$I$3</f>
        <v>0.3196</v>
      </c>
      <c r="H310" s="58">
        <f t="shared" ref="H310:H317" si="36">ROUND(F310*(1+ TRUNC($I$3,4)),2)</f>
        <v>40.450000000000003</v>
      </c>
      <c r="I310" s="59">
        <f t="shared" ref="I310:I317" si="37">ROUND(H310*C310,2)</f>
        <v>81.3</v>
      </c>
    </row>
    <row r="311" spans="1:9" ht="15" x14ac:dyDescent="0.2">
      <c r="A311" s="31" t="s">
        <v>548</v>
      </c>
      <c r="B311" s="36" t="s">
        <v>549</v>
      </c>
      <c r="C311" s="38">
        <v>191.51</v>
      </c>
      <c r="D311" s="31" t="s">
        <v>59</v>
      </c>
      <c r="E311" s="55">
        <v>6.29</v>
      </c>
      <c r="F311" s="58">
        <f t="shared" si="30"/>
        <v>6.29</v>
      </c>
      <c r="G311" s="61">
        <f t="shared" ref="G311:G317" si="38">$I$3</f>
        <v>0.3196</v>
      </c>
      <c r="H311" s="58">
        <f t="shared" si="36"/>
        <v>8.3000000000000007</v>
      </c>
      <c r="I311" s="59">
        <f t="shared" si="37"/>
        <v>1589.53</v>
      </c>
    </row>
    <row r="312" spans="1:9" ht="30" x14ac:dyDescent="0.2">
      <c r="A312" s="31" t="s">
        <v>550</v>
      </c>
      <c r="B312" s="36" t="s">
        <v>551</v>
      </c>
      <c r="C312" s="38">
        <v>68.45</v>
      </c>
      <c r="D312" s="31" t="s">
        <v>59</v>
      </c>
      <c r="E312" s="55">
        <v>32.65</v>
      </c>
      <c r="F312" s="58">
        <f t="shared" si="30"/>
        <v>32.65</v>
      </c>
      <c r="G312" s="61">
        <f t="shared" si="38"/>
        <v>0.3196</v>
      </c>
      <c r="H312" s="58">
        <f t="shared" si="36"/>
        <v>43.08</v>
      </c>
      <c r="I312" s="59">
        <f t="shared" si="37"/>
        <v>2948.83</v>
      </c>
    </row>
    <row r="313" spans="1:9" ht="15" x14ac:dyDescent="0.2">
      <c r="A313" s="31" t="s">
        <v>552</v>
      </c>
      <c r="B313" s="36" t="s">
        <v>553</v>
      </c>
      <c r="C313" s="38">
        <v>201.25</v>
      </c>
      <c r="D313" s="31" t="s">
        <v>25</v>
      </c>
      <c r="E313" s="55">
        <v>5.0599999999999996</v>
      </c>
      <c r="F313" s="58">
        <f t="shared" si="30"/>
        <v>5.0599999999999996</v>
      </c>
      <c r="G313" s="61">
        <f t="shared" si="38"/>
        <v>0.3196</v>
      </c>
      <c r="H313" s="58">
        <f t="shared" si="36"/>
        <v>6.68</v>
      </c>
      <c r="I313" s="59">
        <f t="shared" si="37"/>
        <v>1344.35</v>
      </c>
    </row>
    <row r="314" spans="1:9" ht="75" x14ac:dyDescent="0.2">
      <c r="A314" s="31" t="s">
        <v>554</v>
      </c>
      <c r="B314" s="36" t="s">
        <v>555</v>
      </c>
      <c r="C314" s="38">
        <v>98.24</v>
      </c>
      <c r="D314" s="31" t="s">
        <v>59</v>
      </c>
      <c r="E314" s="55">
        <v>71.36</v>
      </c>
      <c r="F314" s="58">
        <f t="shared" si="30"/>
        <v>71.36</v>
      </c>
      <c r="G314" s="61">
        <f t="shared" si="38"/>
        <v>0.3196</v>
      </c>
      <c r="H314" s="58">
        <f t="shared" si="36"/>
        <v>94.17</v>
      </c>
      <c r="I314" s="59">
        <f t="shared" si="37"/>
        <v>9251.26</v>
      </c>
    </row>
    <row r="315" spans="1:9" ht="45" x14ac:dyDescent="0.2">
      <c r="A315" s="31" t="s">
        <v>556</v>
      </c>
      <c r="B315" s="36" t="s">
        <v>557</v>
      </c>
      <c r="C315" s="38">
        <v>3.33</v>
      </c>
      <c r="D315" s="31" t="s">
        <v>59</v>
      </c>
      <c r="E315" s="55">
        <v>35.01</v>
      </c>
      <c r="F315" s="58">
        <f t="shared" si="30"/>
        <v>35.01</v>
      </c>
      <c r="G315" s="61">
        <f t="shared" si="38"/>
        <v>0.3196</v>
      </c>
      <c r="H315" s="58">
        <f t="shared" si="36"/>
        <v>46.2</v>
      </c>
      <c r="I315" s="59">
        <f t="shared" si="37"/>
        <v>153.85</v>
      </c>
    </row>
    <row r="316" spans="1:9" ht="45" x14ac:dyDescent="0.2">
      <c r="A316" s="31" t="s">
        <v>558</v>
      </c>
      <c r="B316" s="36" t="s">
        <v>559</v>
      </c>
      <c r="C316" s="38">
        <v>24.08</v>
      </c>
      <c r="D316" s="31" t="s">
        <v>59</v>
      </c>
      <c r="E316" s="55">
        <v>56.24</v>
      </c>
      <c r="F316" s="58">
        <f t="shared" si="30"/>
        <v>56.24</v>
      </c>
      <c r="G316" s="61">
        <f t="shared" si="38"/>
        <v>0.3196</v>
      </c>
      <c r="H316" s="58">
        <f t="shared" si="36"/>
        <v>74.209999999999994</v>
      </c>
      <c r="I316" s="59">
        <f t="shared" si="37"/>
        <v>1786.98</v>
      </c>
    </row>
    <row r="317" spans="1:9" ht="45" x14ac:dyDescent="0.2">
      <c r="A317" s="31" t="s">
        <v>560</v>
      </c>
      <c r="B317" s="36" t="s">
        <v>561</v>
      </c>
      <c r="C317" s="38">
        <v>98.98</v>
      </c>
      <c r="D317" s="31" t="s">
        <v>59</v>
      </c>
      <c r="E317" s="55">
        <v>49.45</v>
      </c>
      <c r="F317" s="58">
        <f t="shared" si="30"/>
        <v>49.45</v>
      </c>
      <c r="G317" s="61">
        <f t="shared" si="38"/>
        <v>0.3196</v>
      </c>
      <c r="H317" s="58">
        <f t="shared" si="36"/>
        <v>65.25</v>
      </c>
      <c r="I317" s="59">
        <f t="shared" si="37"/>
        <v>6458.45</v>
      </c>
    </row>
    <row r="318" spans="1:9" ht="15" x14ac:dyDescent="0.2">
      <c r="A318" s="40"/>
      <c r="B318" s="37" t="s">
        <v>26</v>
      </c>
      <c r="C318" s="38"/>
      <c r="D318" s="31"/>
      <c r="E318" s="55"/>
      <c r="F318" s="58"/>
      <c r="G318" s="39"/>
      <c r="H318" s="58"/>
      <c r="I318" s="60">
        <f>SUM(I310:I317)</f>
        <v>23614.550000000003</v>
      </c>
    </row>
    <row r="319" spans="1:9" ht="15" x14ac:dyDescent="0.2">
      <c r="A319" s="40"/>
      <c r="B319" s="37"/>
      <c r="C319" s="33"/>
      <c r="D319" s="31"/>
      <c r="E319" s="55"/>
      <c r="F319" s="58"/>
      <c r="G319" s="34"/>
      <c r="H319" s="58"/>
      <c r="I319" s="59"/>
    </row>
    <row r="320" spans="1:9" ht="15" x14ac:dyDescent="0.2">
      <c r="A320" s="25">
        <v>14</v>
      </c>
      <c r="B320" s="20" t="s">
        <v>562</v>
      </c>
      <c r="C320" s="24" t="s">
        <v>22</v>
      </c>
      <c r="D320" s="21" t="s">
        <v>22</v>
      </c>
      <c r="E320" s="21"/>
      <c r="F320" s="24" t="s">
        <v>22</v>
      </c>
      <c r="G320" s="22"/>
      <c r="H320" s="22" t="s">
        <v>22</v>
      </c>
      <c r="I320" s="23"/>
    </row>
    <row r="321" spans="1:9" ht="15" x14ac:dyDescent="0.2">
      <c r="A321" s="31"/>
      <c r="B321" s="36"/>
      <c r="C321" s="33"/>
      <c r="D321" s="31"/>
      <c r="E321" s="55"/>
      <c r="F321" s="58"/>
      <c r="G321" s="34"/>
      <c r="H321" s="58"/>
      <c r="I321" s="59"/>
    </row>
    <row r="322" spans="1:9" ht="30" x14ac:dyDescent="0.2">
      <c r="A322" s="31" t="s">
        <v>563</v>
      </c>
      <c r="B322" s="36" t="s">
        <v>564</v>
      </c>
      <c r="C322" s="38">
        <v>24.81</v>
      </c>
      <c r="D322" s="31" t="s">
        <v>25</v>
      </c>
      <c r="E322" s="55">
        <v>17.079999999999998</v>
      </c>
      <c r="F322" s="58">
        <f t="shared" si="30"/>
        <v>17.079999999999998</v>
      </c>
      <c r="G322" s="61">
        <f>$I$3</f>
        <v>0.3196</v>
      </c>
      <c r="H322" s="58">
        <f t="shared" ref="H322:H334" si="39">ROUND(F322*(1+ TRUNC($I$3,4)),2)</f>
        <v>22.54</v>
      </c>
      <c r="I322" s="59">
        <f t="shared" ref="I322:I334" si="40">ROUND(H322*C322,2)</f>
        <v>559.22</v>
      </c>
    </row>
    <row r="323" spans="1:9" ht="60" x14ac:dyDescent="0.2">
      <c r="A323" s="31" t="s">
        <v>565</v>
      </c>
      <c r="B323" s="36" t="s">
        <v>566</v>
      </c>
      <c r="C323" s="38">
        <v>0.2</v>
      </c>
      <c r="D323" s="31" t="s">
        <v>59</v>
      </c>
      <c r="E323" s="55">
        <v>84.03</v>
      </c>
      <c r="F323" s="58">
        <f t="shared" si="30"/>
        <v>84.03</v>
      </c>
      <c r="G323" s="61">
        <f t="shared" ref="G323:G334" si="41">$I$3</f>
        <v>0.3196</v>
      </c>
      <c r="H323" s="58">
        <f t="shared" si="39"/>
        <v>110.89</v>
      </c>
      <c r="I323" s="59">
        <f t="shared" si="40"/>
        <v>22.18</v>
      </c>
    </row>
    <row r="324" spans="1:9" ht="30" x14ac:dyDescent="0.2">
      <c r="A324" s="31" t="s">
        <v>567</v>
      </c>
      <c r="B324" s="36" t="s">
        <v>568</v>
      </c>
      <c r="C324" s="38">
        <v>1.38</v>
      </c>
      <c r="D324" s="31" t="s">
        <v>59</v>
      </c>
      <c r="E324" s="55">
        <v>266.67</v>
      </c>
      <c r="F324" s="58">
        <f t="shared" si="30"/>
        <v>266.67</v>
      </c>
      <c r="G324" s="61">
        <f t="shared" si="41"/>
        <v>0.3196</v>
      </c>
      <c r="H324" s="58">
        <f t="shared" si="39"/>
        <v>351.9</v>
      </c>
      <c r="I324" s="59">
        <f t="shared" si="40"/>
        <v>485.62</v>
      </c>
    </row>
    <row r="325" spans="1:9" ht="30" x14ac:dyDescent="0.2">
      <c r="A325" s="31" t="s">
        <v>569</v>
      </c>
      <c r="B325" s="36" t="s">
        <v>570</v>
      </c>
      <c r="C325" s="38">
        <v>1.38</v>
      </c>
      <c r="D325" s="31" t="s">
        <v>59</v>
      </c>
      <c r="E325" s="55">
        <v>266.67</v>
      </c>
      <c r="F325" s="58">
        <f t="shared" si="30"/>
        <v>266.67</v>
      </c>
      <c r="G325" s="61">
        <f t="shared" si="41"/>
        <v>0.3196</v>
      </c>
      <c r="H325" s="58">
        <f t="shared" si="39"/>
        <v>351.9</v>
      </c>
      <c r="I325" s="59">
        <f t="shared" si="40"/>
        <v>485.62</v>
      </c>
    </row>
    <row r="326" spans="1:9" ht="45" x14ac:dyDescent="0.2">
      <c r="A326" s="31" t="s">
        <v>571</v>
      </c>
      <c r="B326" s="36" t="s">
        <v>572</v>
      </c>
      <c r="C326" s="38">
        <v>3.18</v>
      </c>
      <c r="D326" s="31" t="s">
        <v>25</v>
      </c>
      <c r="E326" s="55">
        <v>19.149999999999999</v>
      </c>
      <c r="F326" s="58">
        <f t="shared" si="30"/>
        <v>19.149999999999999</v>
      </c>
      <c r="G326" s="61">
        <f t="shared" si="41"/>
        <v>0.3196</v>
      </c>
      <c r="H326" s="58">
        <f t="shared" si="39"/>
        <v>25.27</v>
      </c>
      <c r="I326" s="59">
        <f t="shared" si="40"/>
        <v>80.36</v>
      </c>
    </row>
    <row r="327" spans="1:9" ht="45" x14ac:dyDescent="0.2">
      <c r="A327" s="31" t="s">
        <v>573</v>
      </c>
      <c r="B327" s="36" t="s">
        <v>574</v>
      </c>
      <c r="C327" s="38">
        <v>57.94</v>
      </c>
      <c r="D327" s="31" t="s">
        <v>59</v>
      </c>
      <c r="E327" s="55">
        <v>223.54</v>
      </c>
      <c r="F327" s="58">
        <f t="shared" si="30"/>
        <v>223.54</v>
      </c>
      <c r="G327" s="61">
        <f t="shared" si="41"/>
        <v>0.3196</v>
      </c>
      <c r="H327" s="58">
        <f t="shared" si="39"/>
        <v>294.98</v>
      </c>
      <c r="I327" s="59">
        <f t="shared" si="40"/>
        <v>17091.14</v>
      </c>
    </row>
    <row r="328" spans="1:9" ht="90" x14ac:dyDescent="0.2">
      <c r="A328" s="31" t="s">
        <v>575</v>
      </c>
      <c r="B328" s="36" t="s">
        <v>576</v>
      </c>
      <c r="C328" s="38">
        <v>119.65</v>
      </c>
      <c r="D328" s="31" t="s">
        <v>59</v>
      </c>
      <c r="E328" s="55">
        <v>222.38</v>
      </c>
      <c r="F328" s="58">
        <f t="shared" si="30"/>
        <v>222.38</v>
      </c>
      <c r="G328" s="61">
        <f t="shared" si="41"/>
        <v>0.3196</v>
      </c>
      <c r="H328" s="58">
        <f t="shared" si="39"/>
        <v>293.45</v>
      </c>
      <c r="I328" s="59">
        <f t="shared" si="40"/>
        <v>35111.29</v>
      </c>
    </row>
    <row r="329" spans="1:9" ht="90" x14ac:dyDescent="0.2">
      <c r="A329" s="31" t="s">
        <v>577</v>
      </c>
      <c r="B329" s="36" t="s">
        <v>578</v>
      </c>
      <c r="C329" s="38">
        <v>124.46</v>
      </c>
      <c r="D329" s="31" t="s">
        <v>59</v>
      </c>
      <c r="E329" s="55">
        <v>103.99</v>
      </c>
      <c r="F329" s="58">
        <f t="shared" si="30"/>
        <v>103.99</v>
      </c>
      <c r="G329" s="61">
        <f t="shared" si="41"/>
        <v>0.3196</v>
      </c>
      <c r="H329" s="58">
        <f t="shared" si="39"/>
        <v>137.22999999999999</v>
      </c>
      <c r="I329" s="59">
        <f t="shared" si="40"/>
        <v>17079.650000000001</v>
      </c>
    </row>
    <row r="330" spans="1:9" ht="45" x14ac:dyDescent="0.2">
      <c r="A330" s="31" t="s">
        <v>579</v>
      </c>
      <c r="B330" s="36" t="s">
        <v>580</v>
      </c>
      <c r="C330" s="38">
        <v>67</v>
      </c>
      <c r="D330" s="31" t="s">
        <v>59</v>
      </c>
      <c r="E330" s="55">
        <v>9.27</v>
      </c>
      <c r="F330" s="58">
        <f t="shared" si="30"/>
        <v>9.27</v>
      </c>
      <c r="G330" s="61">
        <f t="shared" si="41"/>
        <v>0.3196</v>
      </c>
      <c r="H330" s="58">
        <f t="shared" si="39"/>
        <v>12.23</v>
      </c>
      <c r="I330" s="59">
        <f t="shared" si="40"/>
        <v>819.41</v>
      </c>
    </row>
    <row r="331" spans="1:9" ht="60" x14ac:dyDescent="0.2">
      <c r="A331" s="31" t="s">
        <v>581</v>
      </c>
      <c r="B331" s="36" t="s">
        <v>582</v>
      </c>
      <c r="C331" s="38">
        <v>8.2899999999999991</v>
      </c>
      <c r="D331" s="31" t="s">
        <v>59</v>
      </c>
      <c r="E331" s="55">
        <v>94.65</v>
      </c>
      <c r="F331" s="58">
        <f t="shared" si="30"/>
        <v>94.65</v>
      </c>
      <c r="G331" s="61">
        <f t="shared" si="41"/>
        <v>0.3196</v>
      </c>
      <c r="H331" s="58">
        <f t="shared" si="39"/>
        <v>124.9</v>
      </c>
      <c r="I331" s="59">
        <f t="shared" si="40"/>
        <v>1035.42</v>
      </c>
    </row>
    <row r="332" spans="1:9" ht="45" x14ac:dyDescent="0.2">
      <c r="A332" s="31" t="s">
        <v>583</v>
      </c>
      <c r="B332" s="36" t="s">
        <v>584</v>
      </c>
      <c r="C332" s="38">
        <v>7.12</v>
      </c>
      <c r="D332" s="31" t="s">
        <v>59</v>
      </c>
      <c r="E332" s="55">
        <v>345.96</v>
      </c>
      <c r="F332" s="58">
        <f t="shared" ref="F332:F395" si="42">ROUND(E332* (1- TRUNC($I$5,4)), 2)</f>
        <v>345.96</v>
      </c>
      <c r="G332" s="61">
        <f t="shared" si="41"/>
        <v>0.3196</v>
      </c>
      <c r="H332" s="58">
        <f t="shared" si="39"/>
        <v>456.53</v>
      </c>
      <c r="I332" s="59">
        <f t="shared" si="40"/>
        <v>3250.49</v>
      </c>
    </row>
    <row r="333" spans="1:9" ht="45" x14ac:dyDescent="0.2">
      <c r="A333" s="31" t="s">
        <v>585</v>
      </c>
      <c r="B333" s="36" t="s">
        <v>586</v>
      </c>
      <c r="C333" s="38">
        <v>285.08999999999997</v>
      </c>
      <c r="D333" s="31" t="s">
        <v>59</v>
      </c>
      <c r="E333" s="55">
        <v>15.57</v>
      </c>
      <c r="F333" s="58">
        <f t="shared" si="42"/>
        <v>15.57</v>
      </c>
      <c r="G333" s="61">
        <f t="shared" si="41"/>
        <v>0.3196</v>
      </c>
      <c r="H333" s="58">
        <f t="shared" si="39"/>
        <v>20.55</v>
      </c>
      <c r="I333" s="59">
        <f t="shared" si="40"/>
        <v>5858.6</v>
      </c>
    </row>
    <row r="334" spans="1:9" ht="30" x14ac:dyDescent="0.2">
      <c r="A334" s="31" t="s">
        <v>587</v>
      </c>
      <c r="B334" s="36" t="s">
        <v>588</v>
      </c>
      <c r="C334" s="38">
        <v>26.94</v>
      </c>
      <c r="D334" s="31" t="s">
        <v>59</v>
      </c>
      <c r="E334" s="55">
        <v>22.67</v>
      </c>
      <c r="F334" s="58">
        <f t="shared" si="42"/>
        <v>22.67</v>
      </c>
      <c r="G334" s="61">
        <f t="shared" si="41"/>
        <v>0.3196</v>
      </c>
      <c r="H334" s="58">
        <f t="shared" si="39"/>
        <v>29.92</v>
      </c>
      <c r="I334" s="59">
        <f t="shared" si="40"/>
        <v>806.04</v>
      </c>
    </row>
    <row r="335" spans="1:9" ht="15" x14ac:dyDescent="0.2">
      <c r="A335" s="40"/>
      <c r="B335" s="37" t="s">
        <v>26</v>
      </c>
      <c r="C335" s="38"/>
      <c r="D335" s="31"/>
      <c r="E335" s="55"/>
      <c r="F335" s="58"/>
      <c r="G335" s="39"/>
      <c r="H335" s="58"/>
      <c r="I335" s="60">
        <f>SUM(I322:I334)</f>
        <v>82685.040000000008</v>
      </c>
    </row>
    <row r="336" spans="1:9" ht="15" x14ac:dyDescent="0.2">
      <c r="A336" s="40"/>
      <c r="B336" s="37"/>
      <c r="C336" s="33"/>
      <c r="D336" s="31"/>
      <c r="E336" s="55"/>
      <c r="F336" s="58"/>
      <c r="G336" s="34"/>
      <c r="H336" s="58"/>
      <c r="I336" s="59"/>
    </row>
    <row r="337" spans="1:9" ht="15" x14ac:dyDescent="0.2">
      <c r="A337" s="25">
        <v>15</v>
      </c>
      <c r="B337" s="20" t="s">
        <v>589</v>
      </c>
      <c r="C337" s="24" t="s">
        <v>22</v>
      </c>
      <c r="D337" s="21" t="s">
        <v>22</v>
      </c>
      <c r="E337" s="21"/>
      <c r="F337" s="24" t="s">
        <v>22</v>
      </c>
      <c r="G337" s="22"/>
      <c r="H337" s="22" t="s">
        <v>22</v>
      </c>
      <c r="I337" s="23"/>
    </row>
    <row r="338" spans="1:9" ht="15" x14ac:dyDescent="0.2">
      <c r="A338" s="31"/>
      <c r="B338" s="36"/>
      <c r="C338" s="33"/>
      <c r="D338" s="31"/>
      <c r="E338" s="55"/>
      <c r="F338" s="58"/>
      <c r="G338" s="34"/>
      <c r="H338" s="58"/>
      <c r="I338" s="59"/>
    </row>
    <row r="339" spans="1:9" ht="90" x14ac:dyDescent="0.2">
      <c r="A339" s="31" t="s">
        <v>590</v>
      </c>
      <c r="B339" s="36" t="s">
        <v>591</v>
      </c>
      <c r="C339" s="38">
        <v>1.69</v>
      </c>
      <c r="D339" s="31" t="s">
        <v>59</v>
      </c>
      <c r="E339" s="55">
        <v>806.06</v>
      </c>
      <c r="F339" s="58">
        <f t="shared" si="42"/>
        <v>806.06</v>
      </c>
      <c r="G339" s="61">
        <f>$I$3</f>
        <v>0.3196</v>
      </c>
      <c r="H339" s="58">
        <f t="shared" ref="H339:H350" si="43">ROUND(F339*(1+ TRUNC($I$3,4)),2)</f>
        <v>1063.68</v>
      </c>
      <c r="I339" s="59">
        <f t="shared" ref="I339:I350" si="44">ROUND(H339*C339,2)</f>
        <v>1797.62</v>
      </c>
    </row>
    <row r="340" spans="1:9" ht="45" x14ac:dyDescent="0.2">
      <c r="A340" s="31" t="s">
        <v>592</v>
      </c>
      <c r="B340" s="36" t="s">
        <v>593</v>
      </c>
      <c r="C340" s="38">
        <v>0.6</v>
      </c>
      <c r="D340" s="31" t="s">
        <v>59</v>
      </c>
      <c r="E340" s="55">
        <v>1056.76</v>
      </c>
      <c r="F340" s="58">
        <f t="shared" si="42"/>
        <v>1056.76</v>
      </c>
      <c r="G340" s="61">
        <f t="shared" ref="G340:G350" si="45">$I$3</f>
        <v>0.3196</v>
      </c>
      <c r="H340" s="58">
        <f t="shared" si="43"/>
        <v>1394.5</v>
      </c>
      <c r="I340" s="59">
        <f t="shared" si="44"/>
        <v>836.7</v>
      </c>
    </row>
    <row r="341" spans="1:9" ht="45" x14ac:dyDescent="0.2">
      <c r="A341" s="31" t="s">
        <v>594</v>
      </c>
      <c r="B341" s="36" t="s">
        <v>595</v>
      </c>
      <c r="C341" s="38">
        <v>1.44</v>
      </c>
      <c r="D341" s="31" t="s">
        <v>59</v>
      </c>
      <c r="E341" s="55">
        <v>761.44</v>
      </c>
      <c r="F341" s="58">
        <f t="shared" si="42"/>
        <v>761.44</v>
      </c>
      <c r="G341" s="61">
        <f t="shared" si="45"/>
        <v>0.3196</v>
      </c>
      <c r="H341" s="58">
        <f t="shared" si="43"/>
        <v>1004.8</v>
      </c>
      <c r="I341" s="59">
        <f t="shared" si="44"/>
        <v>1446.91</v>
      </c>
    </row>
    <row r="342" spans="1:9" ht="60" x14ac:dyDescent="0.2">
      <c r="A342" s="31" t="s">
        <v>596</v>
      </c>
      <c r="B342" s="36" t="s">
        <v>597</v>
      </c>
      <c r="C342" s="38">
        <v>0.91</v>
      </c>
      <c r="D342" s="31" t="s">
        <v>59</v>
      </c>
      <c r="E342" s="55">
        <v>1989.97</v>
      </c>
      <c r="F342" s="58">
        <f t="shared" si="42"/>
        <v>1989.97</v>
      </c>
      <c r="G342" s="61">
        <f t="shared" si="45"/>
        <v>0.3196</v>
      </c>
      <c r="H342" s="58">
        <f t="shared" si="43"/>
        <v>2625.96</v>
      </c>
      <c r="I342" s="59">
        <f t="shared" si="44"/>
        <v>2389.62</v>
      </c>
    </row>
    <row r="343" spans="1:9" ht="45" x14ac:dyDescent="0.2">
      <c r="A343" s="31" t="s">
        <v>598</v>
      </c>
      <c r="B343" s="36" t="s">
        <v>599</v>
      </c>
      <c r="C343" s="38">
        <v>8.18</v>
      </c>
      <c r="D343" s="31" t="s">
        <v>59</v>
      </c>
      <c r="E343" s="55">
        <v>383.72</v>
      </c>
      <c r="F343" s="58">
        <f t="shared" si="42"/>
        <v>383.72</v>
      </c>
      <c r="G343" s="61">
        <f t="shared" si="45"/>
        <v>0.3196</v>
      </c>
      <c r="H343" s="58">
        <f t="shared" si="43"/>
        <v>506.36</v>
      </c>
      <c r="I343" s="59">
        <f t="shared" si="44"/>
        <v>4142.0200000000004</v>
      </c>
    </row>
    <row r="344" spans="1:9" ht="45" x14ac:dyDescent="0.2">
      <c r="A344" s="31" t="s">
        <v>600</v>
      </c>
      <c r="B344" s="36" t="s">
        <v>601</v>
      </c>
      <c r="C344" s="38">
        <v>2.86</v>
      </c>
      <c r="D344" s="31" t="s">
        <v>59</v>
      </c>
      <c r="E344" s="55">
        <v>225.74</v>
      </c>
      <c r="F344" s="58">
        <f t="shared" si="42"/>
        <v>225.74</v>
      </c>
      <c r="G344" s="61">
        <f t="shared" si="45"/>
        <v>0.3196</v>
      </c>
      <c r="H344" s="58">
        <f t="shared" si="43"/>
        <v>297.89</v>
      </c>
      <c r="I344" s="59">
        <f t="shared" si="44"/>
        <v>851.97</v>
      </c>
    </row>
    <row r="345" spans="1:9" ht="75" x14ac:dyDescent="0.2">
      <c r="A345" s="31" t="s">
        <v>602</v>
      </c>
      <c r="B345" s="36" t="s">
        <v>603</v>
      </c>
      <c r="C345" s="38">
        <v>1</v>
      </c>
      <c r="D345" s="31" t="s">
        <v>34</v>
      </c>
      <c r="E345" s="55">
        <v>1065</v>
      </c>
      <c r="F345" s="58">
        <f t="shared" si="42"/>
        <v>1065</v>
      </c>
      <c r="G345" s="61">
        <f>$I$3</f>
        <v>0.3196</v>
      </c>
      <c r="H345" s="58">
        <f t="shared" si="43"/>
        <v>1405.37</v>
      </c>
      <c r="I345" s="59">
        <f t="shared" si="44"/>
        <v>1405.37</v>
      </c>
    </row>
    <row r="346" spans="1:9" ht="30" x14ac:dyDescent="0.2">
      <c r="A346" s="31" t="s">
        <v>604</v>
      </c>
      <c r="B346" s="36" t="s">
        <v>605</v>
      </c>
      <c r="C346" s="38">
        <v>0.82</v>
      </c>
      <c r="D346" s="31" t="s">
        <v>59</v>
      </c>
      <c r="E346" s="55">
        <v>431.74</v>
      </c>
      <c r="F346" s="58">
        <f t="shared" si="42"/>
        <v>431.74</v>
      </c>
      <c r="G346" s="61">
        <f t="shared" si="45"/>
        <v>0.3196</v>
      </c>
      <c r="H346" s="58">
        <f t="shared" si="43"/>
        <v>569.72</v>
      </c>
      <c r="I346" s="59">
        <f t="shared" si="44"/>
        <v>467.17</v>
      </c>
    </row>
    <row r="347" spans="1:9" ht="60" x14ac:dyDescent="0.2">
      <c r="A347" s="31" t="s">
        <v>606</v>
      </c>
      <c r="B347" s="36" t="s">
        <v>607</v>
      </c>
      <c r="C347" s="38">
        <v>1.25</v>
      </c>
      <c r="D347" s="31" t="s">
        <v>59</v>
      </c>
      <c r="E347" s="55">
        <v>198.86</v>
      </c>
      <c r="F347" s="58">
        <f t="shared" si="42"/>
        <v>198.86</v>
      </c>
      <c r="G347" s="61">
        <f t="shared" si="45"/>
        <v>0.3196</v>
      </c>
      <c r="H347" s="58">
        <f t="shared" si="43"/>
        <v>262.42</v>
      </c>
      <c r="I347" s="59">
        <f t="shared" si="44"/>
        <v>328.03</v>
      </c>
    </row>
    <row r="348" spans="1:9" ht="15" x14ac:dyDescent="0.2">
      <c r="A348" s="31" t="s">
        <v>608</v>
      </c>
      <c r="B348" s="36" t="s">
        <v>609</v>
      </c>
      <c r="C348" s="38">
        <v>7.98</v>
      </c>
      <c r="D348" s="31" t="s">
        <v>59</v>
      </c>
      <c r="E348" s="55">
        <v>643.94000000000005</v>
      </c>
      <c r="F348" s="58">
        <f t="shared" si="42"/>
        <v>643.94000000000005</v>
      </c>
      <c r="G348" s="61">
        <f t="shared" si="45"/>
        <v>0.3196</v>
      </c>
      <c r="H348" s="58">
        <f t="shared" si="43"/>
        <v>849.74</v>
      </c>
      <c r="I348" s="59">
        <f t="shared" si="44"/>
        <v>6780.93</v>
      </c>
    </row>
    <row r="349" spans="1:9" ht="45" x14ac:dyDescent="0.2">
      <c r="A349" s="31" t="s">
        <v>610</v>
      </c>
      <c r="B349" s="36" t="s">
        <v>611</v>
      </c>
      <c r="C349" s="38">
        <v>93.63</v>
      </c>
      <c r="D349" s="31" t="s">
        <v>25</v>
      </c>
      <c r="E349" s="55">
        <v>62.25</v>
      </c>
      <c r="F349" s="58">
        <f t="shared" si="42"/>
        <v>62.25</v>
      </c>
      <c r="G349" s="61">
        <f t="shared" si="45"/>
        <v>0.3196</v>
      </c>
      <c r="H349" s="58">
        <f t="shared" si="43"/>
        <v>82.15</v>
      </c>
      <c r="I349" s="59">
        <f t="shared" si="44"/>
        <v>7691.7</v>
      </c>
    </row>
    <row r="350" spans="1:9" ht="30" x14ac:dyDescent="0.2">
      <c r="A350" s="31" t="s">
        <v>612</v>
      </c>
      <c r="B350" s="36" t="s">
        <v>613</v>
      </c>
      <c r="C350" s="38">
        <v>3.14</v>
      </c>
      <c r="D350" s="31" t="s">
        <v>59</v>
      </c>
      <c r="E350" s="55">
        <v>277.26</v>
      </c>
      <c r="F350" s="58">
        <f t="shared" si="42"/>
        <v>277.26</v>
      </c>
      <c r="G350" s="61">
        <f t="shared" si="45"/>
        <v>0.3196</v>
      </c>
      <c r="H350" s="58">
        <f t="shared" si="43"/>
        <v>365.87</v>
      </c>
      <c r="I350" s="59">
        <f t="shared" si="44"/>
        <v>1148.83</v>
      </c>
    </row>
    <row r="351" spans="1:9" ht="15" x14ac:dyDescent="0.2">
      <c r="A351" s="40"/>
      <c r="B351" s="37" t="s">
        <v>26</v>
      </c>
      <c r="C351" s="38"/>
      <c r="D351" s="31"/>
      <c r="E351" s="55"/>
      <c r="F351" s="58"/>
      <c r="G351" s="39"/>
      <c r="H351" s="58"/>
      <c r="I351" s="60">
        <f>SUM(I339:I350)</f>
        <v>29286.870000000003</v>
      </c>
    </row>
    <row r="352" spans="1:9" ht="15" x14ac:dyDescent="0.2">
      <c r="A352" s="40"/>
      <c r="B352" s="37"/>
      <c r="C352" s="33"/>
      <c r="D352" s="31"/>
      <c r="E352" s="55"/>
      <c r="F352" s="58"/>
      <c r="G352" s="34"/>
      <c r="H352" s="58"/>
      <c r="I352" s="59"/>
    </row>
    <row r="353" spans="1:9" ht="15" x14ac:dyDescent="0.2">
      <c r="A353" s="25">
        <v>16</v>
      </c>
      <c r="B353" s="20" t="s">
        <v>614</v>
      </c>
      <c r="C353" s="24" t="s">
        <v>22</v>
      </c>
      <c r="D353" s="21" t="s">
        <v>22</v>
      </c>
      <c r="E353" s="21"/>
      <c r="F353" s="24" t="s">
        <v>22</v>
      </c>
      <c r="G353" s="22"/>
      <c r="H353" s="22" t="s">
        <v>22</v>
      </c>
      <c r="I353" s="23"/>
    </row>
    <row r="354" spans="1:9" ht="15" x14ac:dyDescent="0.2">
      <c r="A354" s="31"/>
      <c r="B354" s="36"/>
      <c r="C354" s="33"/>
      <c r="D354" s="31"/>
      <c r="E354" s="55"/>
      <c r="F354" s="58"/>
      <c r="G354" s="34"/>
      <c r="H354" s="58"/>
      <c r="I354" s="59"/>
    </row>
    <row r="355" spans="1:9" ht="30" x14ac:dyDescent="0.2">
      <c r="A355" s="31" t="s">
        <v>615</v>
      </c>
      <c r="B355" s="36" t="s">
        <v>616</v>
      </c>
      <c r="C355" s="38">
        <v>1</v>
      </c>
      <c r="D355" s="31" t="s">
        <v>34</v>
      </c>
      <c r="E355" s="55">
        <v>190.41</v>
      </c>
      <c r="F355" s="58">
        <f t="shared" si="42"/>
        <v>190.41</v>
      </c>
      <c r="G355" s="61">
        <f>$I$3</f>
        <v>0.3196</v>
      </c>
      <c r="H355" s="58">
        <f t="shared" ref="H355:H370" si="46">ROUND(F355*(1+ TRUNC($I$3,4)),2)</f>
        <v>251.27</v>
      </c>
      <c r="I355" s="59">
        <f t="shared" ref="I355:I370" si="47">ROUND(H355*C355,2)</f>
        <v>251.27</v>
      </c>
    </row>
    <row r="356" spans="1:9" ht="60" x14ac:dyDescent="0.2">
      <c r="A356" s="31" t="s">
        <v>617</v>
      </c>
      <c r="B356" s="36" t="s">
        <v>618</v>
      </c>
      <c r="C356" s="38">
        <v>15.6</v>
      </c>
      <c r="D356" s="31" t="s">
        <v>25</v>
      </c>
      <c r="E356" s="55">
        <v>341.33</v>
      </c>
      <c r="F356" s="58">
        <f t="shared" si="42"/>
        <v>341.33</v>
      </c>
      <c r="G356" s="61">
        <f t="shared" ref="G356:G370" si="48">$I$3</f>
        <v>0.3196</v>
      </c>
      <c r="H356" s="58">
        <f t="shared" si="46"/>
        <v>450.42</v>
      </c>
      <c r="I356" s="59">
        <f t="shared" si="47"/>
        <v>7026.55</v>
      </c>
    </row>
    <row r="357" spans="1:9" ht="75" x14ac:dyDescent="0.2">
      <c r="A357" s="31" t="s">
        <v>619</v>
      </c>
      <c r="B357" s="36" t="s">
        <v>620</v>
      </c>
      <c r="C357" s="38">
        <v>2.82</v>
      </c>
      <c r="D357" s="31" t="s">
        <v>59</v>
      </c>
      <c r="E357" s="55">
        <v>852.54</v>
      </c>
      <c r="F357" s="58">
        <f t="shared" si="42"/>
        <v>852.54</v>
      </c>
      <c r="G357" s="61">
        <f t="shared" si="48"/>
        <v>0.3196</v>
      </c>
      <c r="H357" s="58">
        <f t="shared" si="46"/>
        <v>1125.01</v>
      </c>
      <c r="I357" s="59">
        <f t="shared" si="47"/>
        <v>3172.53</v>
      </c>
    </row>
    <row r="358" spans="1:9" ht="45" x14ac:dyDescent="0.2">
      <c r="A358" s="31" t="s">
        <v>621</v>
      </c>
      <c r="B358" s="36" t="s">
        <v>622</v>
      </c>
      <c r="C358" s="38">
        <v>0.36</v>
      </c>
      <c r="D358" s="31" t="s">
        <v>59</v>
      </c>
      <c r="E358" s="55">
        <v>993.53</v>
      </c>
      <c r="F358" s="58">
        <f t="shared" si="42"/>
        <v>993.53</v>
      </c>
      <c r="G358" s="61">
        <f t="shared" si="48"/>
        <v>0.3196</v>
      </c>
      <c r="H358" s="58">
        <f t="shared" si="46"/>
        <v>1311.06</v>
      </c>
      <c r="I358" s="59">
        <f t="shared" si="47"/>
        <v>471.98</v>
      </c>
    </row>
    <row r="359" spans="1:9" ht="75" x14ac:dyDescent="0.2">
      <c r="A359" s="31" t="s">
        <v>623</v>
      </c>
      <c r="B359" s="36" t="s">
        <v>624</v>
      </c>
      <c r="C359" s="38">
        <v>1</v>
      </c>
      <c r="D359" s="31" t="s">
        <v>34</v>
      </c>
      <c r="E359" s="55">
        <v>12312.2</v>
      </c>
      <c r="F359" s="58">
        <f t="shared" si="42"/>
        <v>12312.2</v>
      </c>
      <c r="G359" s="61">
        <f t="shared" si="48"/>
        <v>0.3196</v>
      </c>
      <c r="H359" s="58">
        <f t="shared" si="46"/>
        <v>16247.18</v>
      </c>
      <c r="I359" s="59">
        <f t="shared" si="47"/>
        <v>16247.18</v>
      </c>
    </row>
    <row r="360" spans="1:9" ht="30" x14ac:dyDescent="0.2">
      <c r="A360" s="31" t="s">
        <v>625</v>
      </c>
      <c r="B360" s="36" t="s">
        <v>626</v>
      </c>
      <c r="C360" s="38">
        <v>3.64</v>
      </c>
      <c r="D360" s="31" t="s">
        <v>59</v>
      </c>
      <c r="E360" s="55">
        <v>273.86</v>
      </c>
      <c r="F360" s="58">
        <f t="shared" si="42"/>
        <v>273.86</v>
      </c>
      <c r="G360" s="61">
        <f t="shared" si="48"/>
        <v>0.3196</v>
      </c>
      <c r="H360" s="58">
        <f t="shared" si="46"/>
        <v>361.39</v>
      </c>
      <c r="I360" s="59">
        <f t="shared" si="47"/>
        <v>1315.46</v>
      </c>
    </row>
    <row r="361" spans="1:9" ht="45" x14ac:dyDescent="0.2">
      <c r="A361" s="31" t="s">
        <v>627</v>
      </c>
      <c r="B361" s="36" t="s">
        <v>628</v>
      </c>
      <c r="C361" s="38">
        <v>2</v>
      </c>
      <c r="D361" s="31" t="s">
        <v>34</v>
      </c>
      <c r="E361" s="55">
        <v>46.41</v>
      </c>
      <c r="F361" s="58">
        <f t="shared" si="42"/>
        <v>46.41</v>
      </c>
      <c r="G361" s="61">
        <f t="shared" si="48"/>
        <v>0.3196</v>
      </c>
      <c r="H361" s="58">
        <f t="shared" si="46"/>
        <v>61.24</v>
      </c>
      <c r="I361" s="59">
        <f t="shared" si="47"/>
        <v>122.48</v>
      </c>
    </row>
    <row r="362" spans="1:9" ht="90" x14ac:dyDescent="0.2">
      <c r="A362" s="31" t="s">
        <v>629</v>
      </c>
      <c r="B362" s="65" t="s">
        <v>630</v>
      </c>
      <c r="C362" s="38">
        <v>8</v>
      </c>
      <c r="D362" s="31" t="s">
        <v>34</v>
      </c>
      <c r="E362" s="55">
        <v>1368.25</v>
      </c>
      <c r="F362" s="58">
        <f t="shared" si="42"/>
        <v>1368.25</v>
      </c>
      <c r="G362" s="61">
        <f t="shared" si="48"/>
        <v>0.3196</v>
      </c>
      <c r="H362" s="58">
        <f t="shared" si="46"/>
        <v>1805.54</v>
      </c>
      <c r="I362" s="59">
        <f t="shared" si="47"/>
        <v>14444.32</v>
      </c>
    </row>
    <row r="363" spans="1:9" ht="90" x14ac:dyDescent="0.2">
      <c r="A363" s="31" t="s">
        <v>631</v>
      </c>
      <c r="B363" s="36" t="s">
        <v>632</v>
      </c>
      <c r="C363" s="38">
        <v>1</v>
      </c>
      <c r="D363" s="31" t="s">
        <v>34</v>
      </c>
      <c r="E363" s="55">
        <v>1495.19</v>
      </c>
      <c r="F363" s="58">
        <f t="shared" si="42"/>
        <v>1495.19</v>
      </c>
      <c r="G363" s="61">
        <f t="shared" si="48"/>
        <v>0.3196</v>
      </c>
      <c r="H363" s="58">
        <f t="shared" si="46"/>
        <v>1973.05</v>
      </c>
      <c r="I363" s="59">
        <f t="shared" si="47"/>
        <v>1973.05</v>
      </c>
    </row>
    <row r="364" spans="1:9" ht="45" x14ac:dyDescent="0.2">
      <c r="A364" s="31" t="s">
        <v>633</v>
      </c>
      <c r="B364" s="36" t="s">
        <v>634</v>
      </c>
      <c r="C364" s="38">
        <v>10.23</v>
      </c>
      <c r="D364" s="31" t="s">
        <v>25</v>
      </c>
      <c r="E364" s="55">
        <v>57.28</v>
      </c>
      <c r="F364" s="58">
        <f t="shared" si="42"/>
        <v>57.28</v>
      </c>
      <c r="G364" s="61">
        <f t="shared" si="48"/>
        <v>0.3196</v>
      </c>
      <c r="H364" s="58">
        <f t="shared" si="46"/>
        <v>75.59</v>
      </c>
      <c r="I364" s="59">
        <f t="shared" si="47"/>
        <v>773.29</v>
      </c>
    </row>
    <row r="365" spans="1:9" ht="90" x14ac:dyDescent="0.2">
      <c r="A365" s="31" t="s">
        <v>635</v>
      </c>
      <c r="B365" s="36" t="s">
        <v>636</v>
      </c>
      <c r="C365" s="38">
        <v>1</v>
      </c>
      <c r="D365" s="31" t="s">
        <v>34</v>
      </c>
      <c r="E365" s="55">
        <v>3449.83</v>
      </c>
      <c r="F365" s="58">
        <f t="shared" si="42"/>
        <v>3449.83</v>
      </c>
      <c r="G365" s="61">
        <f t="shared" si="48"/>
        <v>0.3196</v>
      </c>
      <c r="H365" s="58">
        <f t="shared" si="46"/>
        <v>4552.3999999999996</v>
      </c>
      <c r="I365" s="59">
        <f t="shared" si="47"/>
        <v>4552.3999999999996</v>
      </c>
    </row>
    <row r="366" spans="1:9" ht="45" x14ac:dyDescent="0.2">
      <c r="A366" s="31" t="s">
        <v>637</v>
      </c>
      <c r="B366" s="36" t="s">
        <v>638</v>
      </c>
      <c r="C366" s="38">
        <v>4</v>
      </c>
      <c r="D366" s="31" t="s">
        <v>34</v>
      </c>
      <c r="E366" s="55">
        <v>955.66</v>
      </c>
      <c r="F366" s="58">
        <f t="shared" si="42"/>
        <v>955.66</v>
      </c>
      <c r="G366" s="61">
        <f t="shared" si="48"/>
        <v>0.3196</v>
      </c>
      <c r="H366" s="58">
        <f t="shared" si="46"/>
        <v>1261.0899999999999</v>
      </c>
      <c r="I366" s="59">
        <f t="shared" si="47"/>
        <v>5044.3599999999997</v>
      </c>
    </row>
    <row r="367" spans="1:9" ht="45" x14ac:dyDescent="0.2">
      <c r="A367" s="31" t="s">
        <v>639</v>
      </c>
      <c r="B367" s="36" t="s">
        <v>640</v>
      </c>
      <c r="C367" s="38">
        <v>1</v>
      </c>
      <c r="D367" s="31" t="s">
        <v>34</v>
      </c>
      <c r="E367" s="55">
        <v>2560</v>
      </c>
      <c r="F367" s="58">
        <f t="shared" si="42"/>
        <v>2560</v>
      </c>
      <c r="G367" s="61">
        <f t="shared" si="48"/>
        <v>0.3196</v>
      </c>
      <c r="H367" s="58">
        <f t="shared" si="46"/>
        <v>3378.18</v>
      </c>
      <c r="I367" s="59">
        <f t="shared" si="47"/>
        <v>3378.18</v>
      </c>
    </row>
    <row r="368" spans="1:9" ht="30" x14ac:dyDescent="0.2">
      <c r="A368" s="31" t="s">
        <v>641</v>
      </c>
      <c r="B368" s="36" t="s">
        <v>642</v>
      </c>
      <c r="C368" s="38">
        <v>4.49</v>
      </c>
      <c r="D368" s="31" t="s">
        <v>59</v>
      </c>
      <c r="E368" s="55">
        <v>113.11</v>
      </c>
      <c r="F368" s="58">
        <f t="shared" si="42"/>
        <v>113.11</v>
      </c>
      <c r="G368" s="61">
        <f t="shared" si="48"/>
        <v>0.3196</v>
      </c>
      <c r="H368" s="58">
        <f t="shared" si="46"/>
        <v>149.26</v>
      </c>
      <c r="I368" s="59">
        <f t="shared" si="47"/>
        <v>670.18</v>
      </c>
    </row>
    <row r="369" spans="1:9" ht="30" x14ac:dyDescent="0.2">
      <c r="A369" s="31" t="s">
        <v>643</v>
      </c>
      <c r="B369" s="36" t="s">
        <v>644</v>
      </c>
      <c r="C369" s="38">
        <v>3</v>
      </c>
      <c r="D369" s="31" t="s">
        <v>34</v>
      </c>
      <c r="E369" s="55">
        <v>40</v>
      </c>
      <c r="F369" s="58">
        <f t="shared" si="42"/>
        <v>40</v>
      </c>
      <c r="G369" s="61">
        <f t="shared" si="48"/>
        <v>0.3196</v>
      </c>
      <c r="H369" s="58">
        <f t="shared" si="46"/>
        <v>52.78</v>
      </c>
      <c r="I369" s="59">
        <f t="shared" si="47"/>
        <v>158.34</v>
      </c>
    </row>
    <row r="370" spans="1:9" ht="30" x14ac:dyDescent="0.2">
      <c r="A370" s="31" t="s">
        <v>645</v>
      </c>
      <c r="B370" s="36" t="s">
        <v>646</v>
      </c>
      <c r="C370" s="38">
        <v>14.43</v>
      </c>
      <c r="D370" s="31" t="s">
        <v>59</v>
      </c>
      <c r="E370" s="55">
        <v>171.72</v>
      </c>
      <c r="F370" s="58">
        <f t="shared" si="42"/>
        <v>171.72</v>
      </c>
      <c r="G370" s="61">
        <f t="shared" si="48"/>
        <v>0.3196</v>
      </c>
      <c r="H370" s="58">
        <f t="shared" si="46"/>
        <v>226.6</v>
      </c>
      <c r="I370" s="59">
        <f t="shared" si="47"/>
        <v>3269.84</v>
      </c>
    </row>
    <row r="371" spans="1:9" ht="15" x14ac:dyDescent="0.2">
      <c r="A371" s="40"/>
      <c r="B371" s="37" t="s">
        <v>26</v>
      </c>
      <c r="C371" s="38"/>
      <c r="D371" s="31"/>
      <c r="E371" s="55"/>
      <c r="F371" s="58"/>
      <c r="G371" s="39"/>
      <c r="H371" s="58"/>
      <c r="I371" s="60">
        <f>SUM(I355:I370)</f>
        <v>62871.41</v>
      </c>
    </row>
    <row r="372" spans="1:9" ht="15" x14ac:dyDescent="0.2">
      <c r="A372" s="40"/>
      <c r="B372" s="37"/>
      <c r="C372" s="33"/>
      <c r="D372" s="31"/>
      <c r="E372" s="55"/>
      <c r="F372" s="58"/>
      <c r="G372" s="34"/>
      <c r="H372" s="58"/>
      <c r="I372" s="59"/>
    </row>
    <row r="373" spans="1:9" ht="15" x14ac:dyDescent="0.2">
      <c r="A373" s="25">
        <v>17</v>
      </c>
      <c r="B373" s="20" t="s">
        <v>647</v>
      </c>
      <c r="C373" s="24" t="s">
        <v>22</v>
      </c>
      <c r="D373" s="21" t="s">
        <v>22</v>
      </c>
      <c r="E373" s="21"/>
      <c r="F373" s="24" t="s">
        <v>22</v>
      </c>
      <c r="G373" s="22"/>
      <c r="H373" s="22" t="s">
        <v>22</v>
      </c>
      <c r="I373" s="23"/>
    </row>
    <row r="374" spans="1:9" ht="15" x14ac:dyDescent="0.2">
      <c r="A374" s="31"/>
      <c r="B374" s="36"/>
      <c r="C374" s="33"/>
      <c r="D374" s="31"/>
      <c r="E374" s="55"/>
      <c r="F374" s="58"/>
      <c r="G374" s="34"/>
      <c r="H374" s="58"/>
      <c r="I374" s="59"/>
    </row>
    <row r="375" spans="1:9" ht="30" x14ac:dyDescent="0.2">
      <c r="A375" s="31" t="s">
        <v>648</v>
      </c>
      <c r="B375" s="36" t="s">
        <v>649</v>
      </c>
      <c r="C375" s="38">
        <v>2</v>
      </c>
      <c r="D375" s="31" t="s">
        <v>34</v>
      </c>
      <c r="E375" s="55">
        <v>146.5</v>
      </c>
      <c r="F375" s="58">
        <f t="shared" si="42"/>
        <v>146.5</v>
      </c>
      <c r="G375" s="61">
        <f>$I$3</f>
        <v>0.3196</v>
      </c>
      <c r="H375" s="58">
        <f t="shared" ref="H375:H377" si="49">ROUND(F375*(1+ TRUNC($I$3,4)),2)</f>
        <v>193.32</v>
      </c>
      <c r="I375" s="59">
        <f>ROUND(H375*C375,2)</f>
        <v>386.64</v>
      </c>
    </row>
    <row r="376" spans="1:9" ht="30" x14ac:dyDescent="0.2">
      <c r="A376" s="31" t="s">
        <v>650</v>
      </c>
      <c r="B376" s="36" t="s">
        <v>651</v>
      </c>
      <c r="C376" s="38">
        <v>296.48</v>
      </c>
      <c r="D376" s="31" t="s">
        <v>59</v>
      </c>
      <c r="E376" s="55">
        <v>69.81</v>
      </c>
      <c r="F376" s="58">
        <f t="shared" si="42"/>
        <v>69.81</v>
      </c>
      <c r="G376" s="61">
        <f t="shared" ref="G376:G377" si="50">$I$3</f>
        <v>0.3196</v>
      </c>
      <c r="H376" s="58">
        <f t="shared" si="49"/>
        <v>92.12</v>
      </c>
      <c r="I376" s="59">
        <f>ROUND(H376*C376,2)</f>
        <v>27311.74</v>
      </c>
    </row>
    <row r="377" spans="1:9" ht="30" x14ac:dyDescent="0.2">
      <c r="A377" s="31" t="s">
        <v>652</v>
      </c>
      <c r="B377" s="36" t="s">
        <v>653</v>
      </c>
      <c r="C377" s="38">
        <v>232.14</v>
      </c>
      <c r="D377" s="31" t="s">
        <v>25</v>
      </c>
      <c r="E377" s="55">
        <v>9.51</v>
      </c>
      <c r="F377" s="58">
        <f t="shared" si="42"/>
        <v>9.51</v>
      </c>
      <c r="G377" s="61">
        <f t="shared" si="50"/>
        <v>0.3196</v>
      </c>
      <c r="H377" s="58">
        <f t="shared" si="49"/>
        <v>12.55</v>
      </c>
      <c r="I377" s="59">
        <f>ROUND(H377*C377,2)</f>
        <v>2913.36</v>
      </c>
    </row>
    <row r="378" spans="1:9" ht="15" x14ac:dyDescent="0.2">
      <c r="A378" s="40"/>
      <c r="B378" s="37" t="s">
        <v>26</v>
      </c>
      <c r="C378" s="38"/>
      <c r="D378" s="31"/>
      <c r="E378" s="55"/>
      <c r="F378" s="58"/>
      <c r="G378" s="39"/>
      <c r="H378" s="58"/>
      <c r="I378" s="60">
        <f>SUM(I375:I377)</f>
        <v>30611.74</v>
      </c>
    </row>
    <row r="379" spans="1:9" ht="15" x14ac:dyDescent="0.2">
      <c r="A379" s="40"/>
      <c r="B379" s="37"/>
      <c r="C379" s="33"/>
      <c r="D379" s="31"/>
      <c r="E379" s="55"/>
      <c r="F379" s="58"/>
      <c r="G379" s="34"/>
      <c r="H379" s="58"/>
      <c r="I379" s="59"/>
    </row>
    <row r="380" spans="1:9" ht="15" x14ac:dyDescent="0.2">
      <c r="A380" s="25">
        <v>18</v>
      </c>
      <c r="B380" s="20" t="s">
        <v>654</v>
      </c>
      <c r="C380" s="24" t="s">
        <v>22</v>
      </c>
      <c r="D380" s="21" t="s">
        <v>22</v>
      </c>
      <c r="E380" s="21"/>
      <c r="F380" s="24" t="s">
        <v>22</v>
      </c>
      <c r="G380" s="22"/>
      <c r="H380" s="22" t="s">
        <v>22</v>
      </c>
      <c r="I380" s="23"/>
    </row>
    <row r="381" spans="1:9" ht="15" x14ac:dyDescent="0.2">
      <c r="A381" s="31"/>
      <c r="B381" s="36"/>
      <c r="C381" s="33"/>
      <c r="D381" s="31"/>
      <c r="E381" s="55"/>
      <c r="F381" s="58"/>
      <c r="G381" s="34"/>
      <c r="H381" s="58"/>
      <c r="I381" s="59"/>
    </row>
    <row r="382" spans="1:9" ht="30" x14ac:dyDescent="0.2">
      <c r="A382" s="31" t="s">
        <v>655</v>
      </c>
      <c r="B382" s="36" t="s">
        <v>656</v>
      </c>
      <c r="C382" s="38">
        <v>1.2</v>
      </c>
      <c r="D382" s="31" t="s">
        <v>59</v>
      </c>
      <c r="E382" s="55">
        <v>700.4</v>
      </c>
      <c r="F382" s="58">
        <f t="shared" si="42"/>
        <v>700.4</v>
      </c>
      <c r="G382" s="61">
        <f>$I$3</f>
        <v>0.3196</v>
      </c>
      <c r="H382" s="58">
        <f t="shared" ref="H382:H390" si="51">ROUND(F382*(1+ TRUNC($I$3,4)),2)</f>
        <v>924.25</v>
      </c>
      <c r="I382" s="59">
        <f t="shared" ref="I382:I390" si="52">ROUND(H382*C382,2)</f>
        <v>1109.0999999999999</v>
      </c>
    </row>
    <row r="383" spans="1:9" ht="75" x14ac:dyDescent="0.2">
      <c r="A383" s="31" t="s">
        <v>657</v>
      </c>
      <c r="B383" s="36" t="s">
        <v>658</v>
      </c>
      <c r="C383" s="38">
        <v>46.66</v>
      </c>
      <c r="D383" s="31" t="s">
        <v>59</v>
      </c>
      <c r="E383" s="55">
        <v>615.94000000000005</v>
      </c>
      <c r="F383" s="58">
        <f t="shared" si="42"/>
        <v>615.94000000000005</v>
      </c>
      <c r="G383" s="61">
        <f t="shared" ref="G383:G390" si="53">$I$3</f>
        <v>0.3196</v>
      </c>
      <c r="H383" s="58">
        <f t="shared" si="51"/>
        <v>812.79</v>
      </c>
      <c r="I383" s="59">
        <f t="shared" si="52"/>
        <v>37924.78</v>
      </c>
    </row>
    <row r="384" spans="1:9" ht="90" x14ac:dyDescent="0.2">
      <c r="A384" s="31" t="s">
        <v>659</v>
      </c>
      <c r="B384" s="36" t="s">
        <v>660</v>
      </c>
      <c r="C384" s="38">
        <v>4</v>
      </c>
      <c r="D384" s="31" t="s">
        <v>34</v>
      </c>
      <c r="E384" s="55">
        <v>3599.67</v>
      </c>
      <c r="F384" s="58">
        <f t="shared" si="42"/>
        <v>3599.67</v>
      </c>
      <c r="G384" s="61">
        <f t="shared" si="53"/>
        <v>0.3196</v>
      </c>
      <c r="H384" s="58">
        <f t="shared" si="51"/>
        <v>4750.12</v>
      </c>
      <c r="I384" s="59">
        <f t="shared" si="52"/>
        <v>19000.48</v>
      </c>
    </row>
    <row r="385" spans="1:9" ht="90" x14ac:dyDescent="0.2">
      <c r="A385" s="31" t="s">
        <v>661</v>
      </c>
      <c r="B385" s="36" t="s">
        <v>662</v>
      </c>
      <c r="C385" s="38">
        <v>1</v>
      </c>
      <c r="D385" s="31" t="s">
        <v>34</v>
      </c>
      <c r="E385" s="55">
        <v>1700</v>
      </c>
      <c r="F385" s="58">
        <f t="shared" si="42"/>
        <v>1700</v>
      </c>
      <c r="G385" s="61">
        <f t="shared" si="53"/>
        <v>0.3196</v>
      </c>
      <c r="H385" s="58">
        <f t="shared" si="51"/>
        <v>2243.3200000000002</v>
      </c>
      <c r="I385" s="59">
        <f t="shared" si="52"/>
        <v>2243.3200000000002</v>
      </c>
    </row>
    <row r="386" spans="1:9" ht="90" x14ac:dyDescent="0.2">
      <c r="A386" s="31" t="s">
        <v>663</v>
      </c>
      <c r="B386" s="65" t="s">
        <v>664</v>
      </c>
      <c r="C386" s="38">
        <v>1</v>
      </c>
      <c r="D386" s="31" t="s">
        <v>34</v>
      </c>
      <c r="E386" s="55">
        <v>3500</v>
      </c>
      <c r="F386" s="58">
        <f t="shared" si="42"/>
        <v>3500</v>
      </c>
      <c r="G386" s="61">
        <f t="shared" si="53"/>
        <v>0.3196</v>
      </c>
      <c r="H386" s="58">
        <f t="shared" si="51"/>
        <v>4618.6000000000004</v>
      </c>
      <c r="I386" s="59">
        <f t="shared" si="52"/>
        <v>4618.6000000000004</v>
      </c>
    </row>
    <row r="387" spans="1:9" ht="75" x14ac:dyDescent="0.2">
      <c r="A387" s="31" t="s">
        <v>665</v>
      </c>
      <c r="B387" s="36" t="s">
        <v>666</v>
      </c>
      <c r="C387" s="38">
        <v>1</v>
      </c>
      <c r="D387" s="31" t="s">
        <v>34</v>
      </c>
      <c r="E387" s="55">
        <v>3018.2</v>
      </c>
      <c r="F387" s="58">
        <f t="shared" si="42"/>
        <v>3018.2</v>
      </c>
      <c r="G387" s="61">
        <f t="shared" si="53"/>
        <v>0.3196</v>
      </c>
      <c r="H387" s="58">
        <f t="shared" si="51"/>
        <v>3982.82</v>
      </c>
      <c r="I387" s="59">
        <f t="shared" si="52"/>
        <v>3982.82</v>
      </c>
    </row>
    <row r="388" spans="1:9" ht="30" x14ac:dyDescent="0.2">
      <c r="A388" s="31" t="s">
        <v>667</v>
      </c>
      <c r="B388" s="36" t="s">
        <v>668</v>
      </c>
      <c r="C388" s="38">
        <v>8.58</v>
      </c>
      <c r="D388" s="31" t="s">
        <v>59</v>
      </c>
      <c r="E388" s="55">
        <v>79.3</v>
      </c>
      <c r="F388" s="58">
        <f t="shared" si="42"/>
        <v>79.3</v>
      </c>
      <c r="G388" s="61">
        <f t="shared" si="53"/>
        <v>0.3196</v>
      </c>
      <c r="H388" s="58">
        <f t="shared" si="51"/>
        <v>104.64</v>
      </c>
      <c r="I388" s="59">
        <f t="shared" si="52"/>
        <v>897.81</v>
      </c>
    </row>
    <row r="389" spans="1:9" ht="30" x14ac:dyDescent="0.2">
      <c r="A389" s="31" t="s">
        <v>669</v>
      </c>
      <c r="B389" s="36" t="s">
        <v>670</v>
      </c>
      <c r="C389" s="38">
        <v>2.1</v>
      </c>
      <c r="D389" s="31" t="s">
        <v>59</v>
      </c>
      <c r="E389" s="55">
        <v>324.99</v>
      </c>
      <c r="F389" s="58">
        <f t="shared" si="42"/>
        <v>324.99</v>
      </c>
      <c r="G389" s="61">
        <f t="shared" si="53"/>
        <v>0.3196</v>
      </c>
      <c r="H389" s="58">
        <f t="shared" si="51"/>
        <v>428.86</v>
      </c>
      <c r="I389" s="59">
        <f t="shared" si="52"/>
        <v>900.61</v>
      </c>
    </row>
    <row r="390" spans="1:9" ht="30" x14ac:dyDescent="0.2">
      <c r="A390" s="31" t="s">
        <v>671</v>
      </c>
      <c r="B390" s="36" t="s">
        <v>672</v>
      </c>
      <c r="C390" s="38">
        <v>14.46</v>
      </c>
      <c r="D390" s="31" t="s">
        <v>59</v>
      </c>
      <c r="E390" s="55">
        <v>509.64</v>
      </c>
      <c r="F390" s="58">
        <f t="shared" si="42"/>
        <v>509.64</v>
      </c>
      <c r="G390" s="61">
        <f t="shared" si="53"/>
        <v>0.3196</v>
      </c>
      <c r="H390" s="58">
        <f t="shared" si="51"/>
        <v>672.52</v>
      </c>
      <c r="I390" s="59">
        <f t="shared" si="52"/>
        <v>9724.64</v>
      </c>
    </row>
    <row r="391" spans="1:9" ht="15" x14ac:dyDescent="0.2">
      <c r="A391" s="40"/>
      <c r="B391" s="37" t="s">
        <v>26</v>
      </c>
      <c r="C391" s="38"/>
      <c r="D391" s="31"/>
      <c r="E391" s="55"/>
      <c r="F391" s="58"/>
      <c r="G391" s="39"/>
      <c r="H391" s="58"/>
      <c r="I391" s="60">
        <f>SUM(I382:I390)</f>
        <v>80402.16</v>
      </c>
    </row>
    <row r="392" spans="1:9" ht="15" x14ac:dyDescent="0.2">
      <c r="A392" s="40"/>
      <c r="B392" s="37"/>
      <c r="C392" s="33"/>
      <c r="D392" s="31"/>
      <c r="E392" s="55"/>
      <c r="F392" s="58"/>
      <c r="G392" s="34"/>
      <c r="H392" s="58"/>
      <c r="I392" s="59"/>
    </row>
    <row r="393" spans="1:9" ht="15" x14ac:dyDescent="0.2">
      <c r="A393" s="25">
        <v>19</v>
      </c>
      <c r="B393" s="20" t="s">
        <v>673</v>
      </c>
      <c r="C393" s="24" t="s">
        <v>22</v>
      </c>
      <c r="D393" s="21" t="s">
        <v>22</v>
      </c>
      <c r="E393" s="21"/>
      <c r="F393" s="24" t="s">
        <v>22</v>
      </c>
      <c r="G393" s="22"/>
      <c r="H393" s="22" t="s">
        <v>22</v>
      </c>
      <c r="I393" s="23"/>
    </row>
    <row r="394" spans="1:9" ht="15" x14ac:dyDescent="0.2">
      <c r="A394" s="31"/>
      <c r="B394" s="36"/>
      <c r="C394" s="33"/>
      <c r="D394" s="31"/>
      <c r="E394" s="55"/>
      <c r="F394" s="58"/>
      <c r="G394" s="34"/>
      <c r="H394" s="58"/>
      <c r="I394" s="59"/>
    </row>
    <row r="395" spans="1:9" ht="30" x14ac:dyDescent="0.2">
      <c r="A395" s="31" t="s">
        <v>674</v>
      </c>
      <c r="B395" s="36" t="s">
        <v>675</v>
      </c>
      <c r="C395" s="38">
        <v>306.74</v>
      </c>
      <c r="D395" s="31" t="s">
        <v>59</v>
      </c>
      <c r="E395" s="55">
        <v>13.17</v>
      </c>
      <c r="F395" s="58">
        <f t="shared" si="42"/>
        <v>13.17</v>
      </c>
      <c r="G395" s="61">
        <f>$I$3</f>
        <v>0.3196</v>
      </c>
      <c r="H395" s="58">
        <f t="shared" ref="H395:H408" si="54">ROUND(F395*(1+ TRUNC($I$3,4)),2)</f>
        <v>17.38</v>
      </c>
      <c r="I395" s="59">
        <f t="shared" ref="I395:I408" si="55">ROUND(H395*C395,2)</f>
        <v>5331.14</v>
      </c>
    </row>
    <row r="396" spans="1:9" ht="30" x14ac:dyDescent="0.2">
      <c r="A396" s="31" t="s">
        <v>676</v>
      </c>
      <c r="B396" s="36" t="s">
        <v>677</v>
      </c>
      <c r="C396" s="38">
        <v>580.01</v>
      </c>
      <c r="D396" s="31" t="s">
        <v>59</v>
      </c>
      <c r="E396" s="55">
        <v>12.17</v>
      </c>
      <c r="F396" s="58">
        <f t="shared" ref="F396:F455" si="56">ROUND(E396* (1- TRUNC($I$5,4)), 2)</f>
        <v>12.17</v>
      </c>
      <c r="G396" s="61">
        <f t="shared" ref="G396:G408" si="57">$I$3</f>
        <v>0.3196</v>
      </c>
      <c r="H396" s="58">
        <f t="shared" si="54"/>
        <v>16.059999999999999</v>
      </c>
      <c r="I396" s="59">
        <f t="shared" si="55"/>
        <v>9314.9599999999991</v>
      </c>
    </row>
    <row r="397" spans="1:9" ht="30" x14ac:dyDescent="0.2">
      <c r="A397" s="31" t="s">
        <v>678</v>
      </c>
      <c r="B397" s="36" t="s">
        <v>679</v>
      </c>
      <c r="C397" s="38">
        <v>313.64999999999998</v>
      </c>
      <c r="D397" s="31" t="s">
        <v>59</v>
      </c>
      <c r="E397" s="55">
        <v>20.309999999999999</v>
      </c>
      <c r="F397" s="58">
        <f t="shared" si="56"/>
        <v>20.309999999999999</v>
      </c>
      <c r="G397" s="61">
        <f t="shared" si="57"/>
        <v>0.3196</v>
      </c>
      <c r="H397" s="58">
        <f t="shared" si="54"/>
        <v>26.8</v>
      </c>
      <c r="I397" s="59">
        <f t="shared" si="55"/>
        <v>8405.82</v>
      </c>
    </row>
    <row r="398" spans="1:9" ht="45" x14ac:dyDescent="0.2">
      <c r="A398" s="31" t="s">
        <v>680</v>
      </c>
      <c r="B398" s="36" t="s">
        <v>681</v>
      </c>
      <c r="C398" s="38">
        <v>10.78</v>
      </c>
      <c r="D398" s="31" t="s">
        <v>59</v>
      </c>
      <c r="E398" s="55">
        <v>22.6</v>
      </c>
      <c r="F398" s="58">
        <f t="shared" si="56"/>
        <v>22.6</v>
      </c>
      <c r="G398" s="61">
        <f t="shared" si="57"/>
        <v>0.3196</v>
      </c>
      <c r="H398" s="58">
        <f t="shared" si="54"/>
        <v>29.82</v>
      </c>
      <c r="I398" s="59">
        <f t="shared" si="55"/>
        <v>321.45999999999998</v>
      </c>
    </row>
    <row r="399" spans="1:9" ht="45" x14ac:dyDescent="0.2">
      <c r="A399" s="31" t="s">
        <v>682</v>
      </c>
      <c r="B399" s="36" t="s">
        <v>683</v>
      </c>
      <c r="C399" s="38">
        <v>231.69</v>
      </c>
      <c r="D399" s="31" t="s">
        <v>59</v>
      </c>
      <c r="E399" s="55">
        <v>22.38</v>
      </c>
      <c r="F399" s="58">
        <f t="shared" si="56"/>
        <v>22.38</v>
      </c>
      <c r="G399" s="61">
        <f t="shared" si="57"/>
        <v>0.3196</v>
      </c>
      <c r="H399" s="58">
        <f t="shared" si="54"/>
        <v>29.53</v>
      </c>
      <c r="I399" s="59">
        <f t="shared" si="55"/>
        <v>6841.81</v>
      </c>
    </row>
    <row r="400" spans="1:9" ht="45" x14ac:dyDescent="0.2">
      <c r="A400" s="31" t="s">
        <v>684</v>
      </c>
      <c r="B400" s="36" t="s">
        <v>685</v>
      </c>
      <c r="C400" s="38">
        <v>24.11</v>
      </c>
      <c r="D400" s="31" t="s">
        <v>59</v>
      </c>
      <c r="E400" s="55">
        <v>24.18</v>
      </c>
      <c r="F400" s="58">
        <f t="shared" si="56"/>
        <v>24.18</v>
      </c>
      <c r="G400" s="61">
        <f t="shared" si="57"/>
        <v>0.3196</v>
      </c>
      <c r="H400" s="58">
        <f t="shared" si="54"/>
        <v>31.91</v>
      </c>
      <c r="I400" s="59">
        <f t="shared" si="55"/>
        <v>769.35</v>
      </c>
    </row>
    <row r="401" spans="1:9" ht="15" x14ac:dyDescent="0.2">
      <c r="A401" s="31" t="s">
        <v>686</v>
      </c>
      <c r="B401" s="36" t="s">
        <v>687</v>
      </c>
      <c r="C401" s="38">
        <v>78.400000000000006</v>
      </c>
      <c r="D401" s="31" t="s">
        <v>59</v>
      </c>
      <c r="E401" s="55">
        <v>25.86</v>
      </c>
      <c r="F401" s="58">
        <f t="shared" si="56"/>
        <v>25.86</v>
      </c>
      <c r="G401" s="61">
        <f t="shared" si="57"/>
        <v>0.3196</v>
      </c>
      <c r="H401" s="58">
        <f t="shared" si="54"/>
        <v>34.119999999999997</v>
      </c>
      <c r="I401" s="59">
        <f t="shared" si="55"/>
        <v>2675.01</v>
      </c>
    </row>
    <row r="402" spans="1:9" ht="45" x14ac:dyDescent="0.2">
      <c r="A402" s="31" t="s">
        <v>688</v>
      </c>
      <c r="B402" s="36" t="s">
        <v>689</v>
      </c>
      <c r="C402" s="38">
        <v>108.62</v>
      </c>
      <c r="D402" s="31" t="s">
        <v>59</v>
      </c>
      <c r="E402" s="55">
        <v>27.09</v>
      </c>
      <c r="F402" s="58">
        <f t="shared" si="56"/>
        <v>27.09</v>
      </c>
      <c r="G402" s="61">
        <f t="shared" si="57"/>
        <v>0.3196</v>
      </c>
      <c r="H402" s="58">
        <f t="shared" si="54"/>
        <v>35.75</v>
      </c>
      <c r="I402" s="59">
        <f t="shared" si="55"/>
        <v>3883.17</v>
      </c>
    </row>
    <row r="403" spans="1:9" ht="45" x14ac:dyDescent="0.2">
      <c r="A403" s="31" t="s">
        <v>690</v>
      </c>
      <c r="B403" s="36" t="s">
        <v>691</v>
      </c>
      <c r="C403" s="38">
        <v>12.6</v>
      </c>
      <c r="D403" s="31" t="s">
        <v>59</v>
      </c>
      <c r="E403" s="55">
        <v>24.73</v>
      </c>
      <c r="F403" s="58">
        <f t="shared" si="56"/>
        <v>24.73</v>
      </c>
      <c r="G403" s="61">
        <f t="shared" si="57"/>
        <v>0.3196</v>
      </c>
      <c r="H403" s="58">
        <f t="shared" si="54"/>
        <v>32.630000000000003</v>
      </c>
      <c r="I403" s="59">
        <f t="shared" si="55"/>
        <v>411.14</v>
      </c>
    </row>
    <row r="404" spans="1:9" ht="45" x14ac:dyDescent="0.2">
      <c r="A404" s="31" t="s">
        <v>692</v>
      </c>
      <c r="B404" s="36" t="s">
        <v>693</v>
      </c>
      <c r="C404" s="38">
        <v>11.24</v>
      </c>
      <c r="D404" s="31" t="s">
        <v>59</v>
      </c>
      <c r="E404" s="55">
        <v>25.13</v>
      </c>
      <c r="F404" s="58">
        <f t="shared" si="56"/>
        <v>25.13</v>
      </c>
      <c r="G404" s="61">
        <f t="shared" si="57"/>
        <v>0.3196</v>
      </c>
      <c r="H404" s="58">
        <f t="shared" si="54"/>
        <v>33.159999999999997</v>
      </c>
      <c r="I404" s="59">
        <f t="shared" si="55"/>
        <v>372.72</v>
      </c>
    </row>
    <row r="405" spans="1:9" ht="45" x14ac:dyDescent="0.2">
      <c r="A405" s="31" t="s">
        <v>694</v>
      </c>
      <c r="B405" s="36" t="s">
        <v>695</v>
      </c>
      <c r="C405" s="38">
        <v>35.11</v>
      </c>
      <c r="D405" s="31" t="s">
        <v>59</v>
      </c>
      <c r="E405" s="55">
        <v>21.61</v>
      </c>
      <c r="F405" s="58">
        <f t="shared" si="56"/>
        <v>21.61</v>
      </c>
      <c r="G405" s="61">
        <f t="shared" si="57"/>
        <v>0.3196</v>
      </c>
      <c r="H405" s="58">
        <f t="shared" si="54"/>
        <v>28.52</v>
      </c>
      <c r="I405" s="59">
        <f t="shared" si="55"/>
        <v>1001.34</v>
      </c>
    </row>
    <row r="406" spans="1:9" ht="45" x14ac:dyDescent="0.2">
      <c r="A406" s="31" t="s">
        <v>696</v>
      </c>
      <c r="B406" s="36" t="s">
        <v>697</v>
      </c>
      <c r="C406" s="38">
        <v>30.87</v>
      </c>
      <c r="D406" s="31" t="s">
        <v>59</v>
      </c>
      <c r="E406" s="55">
        <v>23.9</v>
      </c>
      <c r="F406" s="58">
        <f t="shared" si="56"/>
        <v>23.9</v>
      </c>
      <c r="G406" s="61">
        <f t="shared" si="57"/>
        <v>0.3196</v>
      </c>
      <c r="H406" s="58">
        <f t="shared" si="54"/>
        <v>31.54</v>
      </c>
      <c r="I406" s="59">
        <f t="shared" si="55"/>
        <v>973.64</v>
      </c>
    </row>
    <row r="407" spans="1:9" ht="30" x14ac:dyDescent="0.2">
      <c r="A407" s="31" t="s">
        <v>698</v>
      </c>
      <c r="B407" s="36" t="s">
        <v>699</v>
      </c>
      <c r="C407" s="38">
        <v>304.24</v>
      </c>
      <c r="D407" s="31" t="s">
        <v>59</v>
      </c>
      <c r="E407" s="55">
        <v>19.28</v>
      </c>
      <c r="F407" s="58">
        <f t="shared" si="56"/>
        <v>19.28</v>
      </c>
      <c r="G407" s="61">
        <f t="shared" si="57"/>
        <v>0.3196</v>
      </c>
      <c r="H407" s="58">
        <f t="shared" si="54"/>
        <v>25.44</v>
      </c>
      <c r="I407" s="59">
        <f t="shared" si="55"/>
        <v>7739.87</v>
      </c>
    </row>
    <row r="408" spans="1:9" ht="30" x14ac:dyDescent="0.2">
      <c r="A408" s="31" t="s">
        <v>700</v>
      </c>
      <c r="B408" s="36" t="s">
        <v>701</v>
      </c>
      <c r="C408" s="38">
        <v>14.17</v>
      </c>
      <c r="D408" s="31" t="s">
        <v>59</v>
      </c>
      <c r="E408" s="55">
        <v>24.57</v>
      </c>
      <c r="F408" s="58">
        <f t="shared" si="56"/>
        <v>24.57</v>
      </c>
      <c r="G408" s="61">
        <f t="shared" si="57"/>
        <v>0.3196</v>
      </c>
      <c r="H408" s="58">
        <f t="shared" si="54"/>
        <v>32.42</v>
      </c>
      <c r="I408" s="59">
        <f t="shared" si="55"/>
        <v>459.39</v>
      </c>
    </row>
    <row r="409" spans="1:9" ht="15" x14ac:dyDescent="0.2">
      <c r="A409" s="40"/>
      <c r="B409" s="37" t="s">
        <v>26</v>
      </c>
      <c r="C409" s="38"/>
      <c r="D409" s="31"/>
      <c r="E409" s="55"/>
      <c r="F409" s="58"/>
      <c r="G409" s="39"/>
      <c r="H409" s="58"/>
      <c r="I409" s="60">
        <f>SUM(I395:I408)</f>
        <v>48500.819999999992</v>
      </c>
    </row>
    <row r="410" spans="1:9" ht="15" x14ac:dyDescent="0.2">
      <c r="A410" s="40"/>
      <c r="B410" s="37"/>
      <c r="C410" s="33"/>
      <c r="D410" s="31"/>
      <c r="E410" s="55"/>
      <c r="F410" s="58"/>
      <c r="G410" s="34"/>
      <c r="H410" s="58"/>
      <c r="I410" s="59"/>
    </row>
    <row r="411" spans="1:9" ht="15" x14ac:dyDescent="0.2">
      <c r="A411" s="25">
        <v>20</v>
      </c>
      <c r="B411" s="20" t="s">
        <v>702</v>
      </c>
      <c r="C411" s="24" t="s">
        <v>22</v>
      </c>
      <c r="D411" s="21" t="s">
        <v>22</v>
      </c>
      <c r="E411" s="21"/>
      <c r="F411" s="24" t="s">
        <v>22</v>
      </c>
      <c r="G411" s="22"/>
      <c r="H411" s="22" t="s">
        <v>22</v>
      </c>
      <c r="I411" s="23"/>
    </row>
    <row r="412" spans="1:9" ht="15" x14ac:dyDescent="0.2">
      <c r="A412" s="31"/>
      <c r="B412" s="36"/>
      <c r="C412" s="33"/>
      <c r="D412" s="31"/>
      <c r="E412" s="55"/>
      <c r="F412" s="58"/>
      <c r="G412" s="34"/>
      <c r="H412" s="58"/>
      <c r="I412" s="59"/>
    </row>
    <row r="413" spans="1:9" ht="75" x14ac:dyDescent="0.2">
      <c r="A413" s="31" t="s">
        <v>703</v>
      </c>
      <c r="B413" s="36" t="s">
        <v>704</v>
      </c>
      <c r="C413" s="38">
        <v>3</v>
      </c>
      <c r="D413" s="31" t="s">
        <v>34</v>
      </c>
      <c r="E413" s="55">
        <v>3360</v>
      </c>
      <c r="F413" s="58">
        <f t="shared" si="56"/>
        <v>3360</v>
      </c>
      <c r="G413" s="61">
        <f>$I$4</f>
        <v>0.15570000000000001</v>
      </c>
      <c r="H413" s="58">
        <f>ROUND(F413*(1+ TRUNC($I$4,4)),2)</f>
        <v>3883.15</v>
      </c>
      <c r="I413" s="59">
        <f t="shared" ref="I413:I430" si="58">ROUND(H413*C413,2)</f>
        <v>11649.45</v>
      </c>
    </row>
    <row r="414" spans="1:9" ht="75" x14ac:dyDescent="0.2">
      <c r="A414" s="31" t="s">
        <v>705</v>
      </c>
      <c r="B414" s="36" t="s">
        <v>706</v>
      </c>
      <c r="C414" s="38">
        <v>1</v>
      </c>
      <c r="D414" s="31" t="s">
        <v>34</v>
      </c>
      <c r="E414" s="55">
        <v>1300</v>
      </c>
      <c r="F414" s="58">
        <f t="shared" si="56"/>
        <v>1300</v>
      </c>
      <c r="G414" s="61">
        <f t="shared" ref="G414:G430" si="59">$I$4</f>
        <v>0.15570000000000001</v>
      </c>
      <c r="H414" s="58">
        <f t="shared" ref="H414:H430" si="60">ROUND(F414*(1+ TRUNC($I$4,4)),2)</f>
        <v>1502.41</v>
      </c>
      <c r="I414" s="59">
        <f t="shared" si="58"/>
        <v>1502.41</v>
      </c>
    </row>
    <row r="415" spans="1:9" ht="45" x14ac:dyDescent="0.2">
      <c r="A415" s="31" t="s">
        <v>707</v>
      </c>
      <c r="B415" s="36" t="s">
        <v>708</v>
      </c>
      <c r="C415" s="38">
        <v>9.3000000000000007</v>
      </c>
      <c r="D415" s="31" t="s">
        <v>59</v>
      </c>
      <c r="E415" s="55">
        <v>1680</v>
      </c>
      <c r="F415" s="58">
        <f t="shared" si="56"/>
        <v>1680</v>
      </c>
      <c r="G415" s="61">
        <f t="shared" si="59"/>
        <v>0.15570000000000001</v>
      </c>
      <c r="H415" s="58">
        <f t="shared" si="60"/>
        <v>1941.58</v>
      </c>
      <c r="I415" s="59">
        <f t="shared" si="58"/>
        <v>18056.689999999999</v>
      </c>
    </row>
    <row r="416" spans="1:9" ht="75" x14ac:dyDescent="0.2">
      <c r="A416" s="31" t="s">
        <v>709</v>
      </c>
      <c r="B416" s="36" t="s">
        <v>710</v>
      </c>
      <c r="C416" s="38">
        <v>1</v>
      </c>
      <c r="D416" s="31" t="s">
        <v>34</v>
      </c>
      <c r="E416" s="55">
        <v>1920</v>
      </c>
      <c r="F416" s="58">
        <f t="shared" si="56"/>
        <v>1920</v>
      </c>
      <c r="G416" s="61">
        <f t="shared" si="59"/>
        <v>0.15570000000000001</v>
      </c>
      <c r="H416" s="58">
        <f t="shared" si="60"/>
        <v>2218.94</v>
      </c>
      <c r="I416" s="59">
        <f t="shared" si="58"/>
        <v>2218.94</v>
      </c>
    </row>
    <row r="417" spans="1:9" ht="60" x14ac:dyDescent="0.2">
      <c r="A417" s="31" t="s">
        <v>711</v>
      </c>
      <c r="B417" s="36" t="s">
        <v>712</v>
      </c>
      <c r="C417" s="38">
        <v>0.86</v>
      </c>
      <c r="D417" s="31" t="s">
        <v>59</v>
      </c>
      <c r="E417" s="55">
        <v>1480</v>
      </c>
      <c r="F417" s="58">
        <f t="shared" si="56"/>
        <v>1480</v>
      </c>
      <c r="G417" s="61">
        <f t="shared" si="59"/>
        <v>0.15570000000000001</v>
      </c>
      <c r="H417" s="58">
        <f t="shared" si="60"/>
        <v>1710.44</v>
      </c>
      <c r="I417" s="59">
        <f t="shared" si="58"/>
        <v>1470.98</v>
      </c>
    </row>
    <row r="418" spans="1:9" ht="75" x14ac:dyDescent="0.2">
      <c r="A418" s="31" t="s">
        <v>713</v>
      </c>
      <c r="B418" s="36" t="s">
        <v>714</v>
      </c>
      <c r="C418" s="38">
        <v>1</v>
      </c>
      <c r="D418" s="31" t="s">
        <v>34</v>
      </c>
      <c r="E418" s="55">
        <v>1100</v>
      </c>
      <c r="F418" s="58">
        <f t="shared" si="56"/>
        <v>1100</v>
      </c>
      <c r="G418" s="61">
        <f t="shared" si="59"/>
        <v>0.15570000000000001</v>
      </c>
      <c r="H418" s="58">
        <f t="shared" si="60"/>
        <v>1271.27</v>
      </c>
      <c r="I418" s="59">
        <f t="shared" si="58"/>
        <v>1271.27</v>
      </c>
    </row>
    <row r="419" spans="1:9" ht="90" x14ac:dyDescent="0.2">
      <c r="A419" s="31" t="s">
        <v>715</v>
      </c>
      <c r="B419" s="36" t="s">
        <v>716</v>
      </c>
      <c r="C419" s="38">
        <v>5.6</v>
      </c>
      <c r="D419" s="31" t="s">
        <v>25</v>
      </c>
      <c r="E419" s="55">
        <v>1460</v>
      </c>
      <c r="F419" s="58">
        <f t="shared" si="56"/>
        <v>1460</v>
      </c>
      <c r="G419" s="61">
        <f t="shared" si="59"/>
        <v>0.15570000000000001</v>
      </c>
      <c r="H419" s="58">
        <f t="shared" si="60"/>
        <v>1687.32</v>
      </c>
      <c r="I419" s="59">
        <f t="shared" si="58"/>
        <v>9448.99</v>
      </c>
    </row>
    <row r="420" spans="1:9" ht="60" x14ac:dyDescent="0.2">
      <c r="A420" s="31" t="s">
        <v>717</v>
      </c>
      <c r="B420" s="36" t="s">
        <v>718</v>
      </c>
      <c r="C420" s="38">
        <v>1</v>
      </c>
      <c r="D420" s="31" t="s">
        <v>34</v>
      </c>
      <c r="E420" s="55">
        <v>2100</v>
      </c>
      <c r="F420" s="58">
        <f t="shared" si="56"/>
        <v>2100</v>
      </c>
      <c r="G420" s="61">
        <f t="shared" si="59"/>
        <v>0.15570000000000001</v>
      </c>
      <c r="H420" s="58">
        <f t="shared" si="60"/>
        <v>2426.9699999999998</v>
      </c>
      <c r="I420" s="59">
        <f t="shared" si="58"/>
        <v>2426.9699999999998</v>
      </c>
    </row>
    <row r="421" spans="1:9" ht="60" x14ac:dyDescent="0.2">
      <c r="A421" s="31" t="s">
        <v>719</v>
      </c>
      <c r="B421" s="36" t="s">
        <v>720</v>
      </c>
      <c r="C421" s="38">
        <v>3</v>
      </c>
      <c r="D421" s="31" t="s">
        <v>34</v>
      </c>
      <c r="E421" s="55">
        <v>4860</v>
      </c>
      <c r="F421" s="58">
        <f t="shared" si="56"/>
        <v>4860</v>
      </c>
      <c r="G421" s="61">
        <f t="shared" si="59"/>
        <v>0.15570000000000001</v>
      </c>
      <c r="H421" s="58">
        <f t="shared" si="60"/>
        <v>5616.7</v>
      </c>
      <c r="I421" s="59">
        <f t="shared" si="58"/>
        <v>16850.099999999999</v>
      </c>
    </row>
    <row r="422" spans="1:9" ht="60" x14ac:dyDescent="0.2">
      <c r="A422" s="31" t="s">
        <v>721</v>
      </c>
      <c r="B422" s="36" t="s">
        <v>722</v>
      </c>
      <c r="C422" s="38">
        <v>1</v>
      </c>
      <c r="D422" s="31" t="s">
        <v>34</v>
      </c>
      <c r="E422" s="55">
        <v>1100</v>
      </c>
      <c r="F422" s="58">
        <f t="shared" si="56"/>
        <v>1100</v>
      </c>
      <c r="G422" s="61">
        <f t="shared" si="59"/>
        <v>0.15570000000000001</v>
      </c>
      <c r="H422" s="58">
        <f t="shared" si="60"/>
        <v>1271.27</v>
      </c>
      <c r="I422" s="59">
        <f t="shared" si="58"/>
        <v>1271.27</v>
      </c>
    </row>
    <row r="423" spans="1:9" ht="75" x14ac:dyDescent="0.2">
      <c r="A423" s="31" t="s">
        <v>723</v>
      </c>
      <c r="B423" s="36" t="s">
        <v>724</v>
      </c>
      <c r="C423" s="38">
        <v>3</v>
      </c>
      <c r="D423" s="31" t="s">
        <v>34</v>
      </c>
      <c r="E423" s="55">
        <v>1260</v>
      </c>
      <c r="F423" s="58">
        <f t="shared" si="56"/>
        <v>1260</v>
      </c>
      <c r="G423" s="61">
        <f t="shared" si="59"/>
        <v>0.15570000000000001</v>
      </c>
      <c r="H423" s="58">
        <f t="shared" si="60"/>
        <v>1456.18</v>
      </c>
      <c r="I423" s="59">
        <f t="shared" si="58"/>
        <v>4368.54</v>
      </c>
    </row>
    <row r="424" spans="1:9" ht="90" x14ac:dyDescent="0.2">
      <c r="A424" s="31" t="s">
        <v>725</v>
      </c>
      <c r="B424" s="36" t="s">
        <v>726</v>
      </c>
      <c r="C424" s="38">
        <v>3</v>
      </c>
      <c r="D424" s="31" t="s">
        <v>34</v>
      </c>
      <c r="E424" s="55">
        <v>5190</v>
      </c>
      <c r="F424" s="58">
        <f t="shared" si="56"/>
        <v>5190</v>
      </c>
      <c r="G424" s="61">
        <f t="shared" si="59"/>
        <v>0.15570000000000001</v>
      </c>
      <c r="H424" s="58">
        <f t="shared" si="60"/>
        <v>5998.08</v>
      </c>
      <c r="I424" s="59">
        <f t="shared" si="58"/>
        <v>17994.240000000002</v>
      </c>
    </row>
    <row r="425" spans="1:9" ht="90" x14ac:dyDescent="0.2">
      <c r="A425" s="31" t="s">
        <v>727</v>
      </c>
      <c r="B425" s="36" t="s">
        <v>728</v>
      </c>
      <c r="C425" s="38">
        <v>3</v>
      </c>
      <c r="D425" s="31" t="s">
        <v>34</v>
      </c>
      <c r="E425" s="55">
        <v>2670</v>
      </c>
      <c r="F425" s="58">
        <f t="shared" si="56"/>
        <v>2670</v>
      </c>
      <c r="G425" s="61">
        <f t="shared" si="59"/>
        <v>0.15570000000000001</v>
      </c>
      <c r="H425" s="58">
        <f t="shared" si="60"/>
        <v>3085.72</v>
      </c>
      <c r="I425" s="59">
        <f t="shared" si="58"/>
        <v>9257.16</v>
      </c>
    </row>
    <row r="426" spans="1:9" ht="75" x14ac:dyDescent="0.2">
      <c r="A426" s="31" t="s">
        <v>729</v>
      </c>
      <c r="B426" s="36" t="s">
        <v>730</v>
      </c>
      <c r="C426" s="38">
        <v>1</v>
      </c>
      <c r="D426" s="31" t="s">
        <v>34</v>
      </c>
      <c r="E426" s="55">
        <v>4740</v>
      </c>
      <c r="F426" s="58">
        <f t="shared" si="56"/>
        <v>4740</v>
      </c>
      <c r="G426" s="61">
        <f t="shared" si="59"/>
        <v>0.15570000000000001</v>
      </c>
      <c r="H426" s="58">
        <f t="shared" si="60"/>
        <v>5478.02</v>
      </c>
      <c r="I426" s="59">
        <f t="shared" si="58"/>
        <v>5478.02</v>
      </c>
    </row>
    <row r="427" spans="1:9" ht="75" x14ac:dyDescent="0.2">
      <c r="A427" s="31" t="s">
        <v>731</v>
      </c>
      <c r="B427" s="36" t="s">
        <v>732</v>
      </c>
      <c r="C427" s="38">
        <v>1</v>
      </c>
      <c r="D427" s="31" t="s">
        <v>34</v>
      </c>
      <c r="E427" s="55">
        <v>2900</v>
      </c>
      <c r="F427" s="58">
        <f t="shared" si="56"/>
        <v>2900</v>
      </c>
      <c r="G427" s="61">
        <f t="shared" si="59"/>
        <v>0.15570000000000001</v>
      </c>
      <c r="H427" s="58">
        <f t="shared" si="60"/>
        <v>3351.53</v>
      </c>
      <c r="I427" s="59">
        <f t="shared" si="58"/>
        <v>3351.53</v>
      </c>
    </row>
    <row r="428" spans="1:9" ht="60" x14ac:dyDescent="0.2">
      <c r="A428" s="31" t="s">
        <v>733</v>
      </c>
      <c r="B428" s="36" t="s">
        <v>734</v>
      </c>
      <c r="C428" s="38">
        <v>1</v>
      </c>
      <c r="D428" s="31" t="s">
        <v>34</v>
      </c>
      <c r="E428" s="55">
        <v>1600</v>
      </c>
      <c r="F428" s="58">
        <f t="shared" si="56"/>
        <v>1600</v>
      </c>
      <c r="G428" s="61">
        <f t="shared" si="59"/>
        <v>0.15570000000000001</v>
      </c>
      <c r="H428" s="58">
        <f t="shared" si="60"/>
        <v>1849.12</v>
      </c>
      <c r="I428" s="59">
        <f t="shared" si="58"/>
        <v>1849.12</v>
      </c>
    </row>
    <row r="429" spans="1:9" ht="45" x14ac:dyDescent="0.2">
      <c r="A429" s="31" t="s">
        <v>735</v>
      </c>
      <c r="B429" s="36" t="s">
        <v>736</v>
      </c>
      <c r="C429" s="38">
        <v>4.75</v>
      </c>
      <c r="D429" s="31" t="s">
        <v>59</v>
      </c>
      <c r="E429" s="55">
        <v>755</v>
      </c>
      <c r="F429" s="58">
        <f t="shared" si="56"/>
        <v>755</v>
      </c>
      <c r="G429" s="61">
        <f t="shared" si="59"/>
        <v>0.15570000000000001</v>
      </c>
      <c r="H429" s="58">
        <f t="shared" si="60"/>
        <v>872.55</v>
      </c>
      <c r="I429" s="59">
        <f t="shared" si="58"/>
        <v>4144.6099999999997</v>
      </c>
    </row>
    <row r="430" spans="1:9" ht="30" x14ac:dyDescent="0.2">
      <c r="A430" s="31" t="s">
        <v>737</v>
      </c>
      <c r="B430" s="36" t="s">
        <v>738</v>
      </c>
      <c r="C430" s="38">
        <v>10.92</v>
      </c>
      <c r="D430" s="31" t="s">
        <v>59</v>
      </c>
      <c r="E430" s="55">
        <v>735</v>
      </c>
      <c r="F430" s="58">
        <f t="shared" si="56"/>
        <v>735</v>
      </c>
      <c r="G430" s="61">
        <f t="shared" si="59"/>
        <v>0.15570000000000001</v>
      </c>
      <c r="H430" s="58">
        <f t="shared" si="60"/>
        <v>849.44</v>
      </c>
      <c r="I430" s="59">
        <f t="shared" si="58"/>
        <v>9275.8799999999992</v>
      </c>
    </row>
    <row r="431" spans="1:9" ht="15" x14ac:dyDescent="0.2">
      <c r="A431" s="40"/>
      <c r="B431" s="37" t="s">
        <v>26</v>
      </c>
      <c r="C431" s="38"/>
      <c r="D431" s="31"/>
      <c r="E431" s="55"/>
      <c r="F431" s="58"/>
      <c r="G431" s="39"/>
      <c r="H431" s="58"/>
      <c r="I431" s="60">
        <f>SUM(I413:I430)</f>
        <v>121886.17</v>
      </c>
    </row>
    <row r="432" spans="1:9" ht="15" x14ac:dyDescent="0.2">
      <c r="A432" s="40"/>
      <c r="B432" s="37"/>
      <c r="C432" s="33"/>
      <c r="D432" s="31"/>
      <c r="E432" s="55"/>
      <c r="F432" s="58"/>
      <c r="G432" s="34"/>
      <c r="H432" s="58"/>
      <c r="I432" s="59"/>
    </row>
    <row r="433" spans="1:9" ht="15" x14ac:dyDescent="0.2">
      <c r="A433" s="25">
        <v>21</v>
      </c>
      <c r="B433" s="20" t="s">
        <v>739</v>
      </c>
      <c r="C433" s="16" t="s">
        <v>22</v>
      </c>
      <c r="D433" s="21" t="s">
        <v>22</v>
      </c>
      <c r="E433" s="21"/>
      <c r="F433" s="24" t="s">
        <v>22</v>
      </c>
      <c r="G433" s="22"/>
      <c r="H433" s="22" t="s">
        <v>22</v>
      </c>
      <c r="I433" s="23"/>
    </row>
    <row r="434" spans="1:9" ht="15" x14ac:dyDescent="0.2">
      <c r="A434" s="31"/>
      <c r="B434" s="36"/>
      <c r="C434" s="33"/>
      <c r="D434" s="31"/>
      <c r="E434" s="55"/>
      <c r="F434" s="58"/>
      <c r="G434" s="34"/>
      <c r="H434" s="58"/>
      <c r="I434" s="59"/>
    </row>
    <row r="435" spans="1:9" ht="45" x14ac:dyDescent="0.2">
      <c r="A435" s="31" t="s">
        <v>740</v>
      </c>
      <c r="B435" s="36" t="s">
        <v>741</v>
      </c>
      <c r="C435" s="38">
        <v>1</v>
      </c>
      <c r="D435" s="31" t="s">
        <v>34</v>
      </c>
      <c r="E435" s="55">
        <v>3257.5</v>
      </c>
      <c r="F435" s="58">
        <f t="shared" si="56"/>
        <v>3257.5</v>
      </c>
      <c r="G435" s="61">
        <f>$I$3</f>
        <v>0.3196</v>
      </c>
      <c r="H435" s="58">
        <f>ROUND(F435*(1+ TRUNC($I$3,4)),2)</f>
        <v>4298.6000000000004</v>
      </c>
      <c r="I435" s="59">
        <f>ROUND(H435*C435,2)</f>
        <v>4298.6000000000004</v>
      </c>
    </row>
    <row r="436" spans="1:9" ht="90" x14ac:dyDescent="0.2">
      <c r="A436" s="31" t="s">
        <v>742</v>
      </c>
      <c r="B436" s="36" t="s">
        <v>743</v>
      </c>
      <c r="C436" s="38">
        <v>2</v>
      </c>
      <c r="D436" s="31" t="s">
        <v>25</v>
      </c>
      <c r="E436" s="55">
        <v>425</v>
      </c>
      <c r="F436" s="58">
        <f t="shared" si="56"/>
        <v>425</v>
      </c>
      <c r="G436" s="61">
        <f t="shared" ref="G436:G437" si="61">$I$3</f>
        <v>0.3196</v>
      </c>
      <c r="H436" s="58">
        <f t="shared" ref="H436:H437" si="62">ROUND(F436*(1+ TRUNC($I$3,4)),2)</f>
        <v>560.83000000000004</v>
      </c>
      <c r="I436" s="59">
        <f>ROUND(H436*C436,2)</f>
        <v>1121.6600000000001</v>
      </c>
    </row>
    <row r="437" spans="1:9" ht="90" x14ac:dyDescent="0.2">
      <c r="A437" s="31" t="s">
        <v>744</v>
      </c>
      <c r="B437" s="36" t="s">
        <v>745</v>
      </c>
      <c r="C437" s="38">
        <v>1</v>
      </c>
      <c r="D437" s="31" t="s">
        <v>34</v>
      </c>
      <c r="E437" s="55">
        <v>1833.03</v>
      </c>
      <c r="F437" s="58">
        <f t="shared" si="56"/>
        <v>1833.03</v>
      </c>
      <c r="G437" s="61">
        <f t="shared" si="61"/>
        <v>0.3196</v>
      </c>
      <c r="H437" s="58">
        <f t="shared" si="62"/>
        <v>2418.87</v>
      </c>
      <c r="I437" s="59">
        <f>ROUND(H437*C437,2)</f>
        <v>2418.87</v>
      </c>
    </row>
    <row r="438" spans="1:9" ht="15" x14ac:dyDescent="0.2">
      <c r="A438" s="40"/>
      <c r="B438" s="37" t="s">
        <v>26</v>
      </c>
      <c r="C438" s="38"/>
      <c r="D438" s="31"/>
      <c r="E438" s="55"/>
      <c r="F438" s="58"/>
      <c r="G438" s="39"/>
      <c r="H438" s="58"/>
      <c r="I438" s="60">
        <f>SUM(I435:I437)</f>
        <v>7839.13</v>
      </c>
    </row>
    <row r="439" spans="1:9" ht="15" x14ac:dyDescent="0.2">
      <c r="A439" s="40"/>
      <c r="B439" s="37"/>
      <c r="C439" s="33"/>
      <c r="D439" s="31"/>
      <c r="E439" s="55"/>
      <c r="F439" s="58"/>
      <c r="G439" s="34"/>
      <c r="H439" s="58"/>
      <c r="I439" s="59"/>
    </row>
    <row r="440" spans="1:9" ht="15" x14ac:dyDescent="0.2">
      <c r="A440" s="25">
        <v>22</v>
      </c>
      <c r="B440" s="20" t="s">
        <v>746</v>
      </c>
      <c r="C440" s="16" t="s">
        <v>22</v>
      </c>
      <c r="D440" s="21" t="s">
        <v>22</v>
      </c>
      <c r="E440" s="21"/>
      <c r="F440" s="24" t="s">
        <v>22</v>
      </c>
      <c r="G440" s="22"/>
      <c r="H440" s="22" t="s">
        <v>22</v>
      </c>
      <c r="I440" s="23"/>
    </row>
    <row r="441" spans="1:9" ht="15" x14ac:dyDescent="0.2">
      <c r="A441" s="31"/>
      <c r="B441" s="36"/>
      <c r="C441" s="33"/>
      <c r="D441" s="31"/>
      <c r="E441" s="55"/>
      <c r="F441" s="58"/>
      <c r="G441" s="34"/>
      <c r="H441" s="58"/>
      <c r="I441" s="59"/>
    </row>
    <row r="442" spans="1:9" ht="60" x14ac:dyDescent="0.2">
      <c r="A442" s="31" t="s">
        <v>747</v>
      </c>
      <c r="B442" s="36" t="s">
        <v>748</v>
      </c>
      <c r="C442" s="38">
        <v>2</v>
      </c>
      <c r="D442" s="31" t="s">
        <v>34</v>
      </c>
      <c r="E442" s="55">
        <v>337.48</v>
      </c>
      <c r="F442" s="58">
        <f t="shared" si="56"/>
        <v>337.48</v>
      </c>
      <c r="G442" s="61">
        <f>$I$3</f>
        <v>0.3196</v>
      </c>
      <c r="H442" s="58">
        <f t="shared" ref="H442:H455" si="63">ROUND(F442*(1+ TRUNC($I$3,4)),2)</f>
        <v>445.34</v>
      </c>
      <c r="I442" s="59">
        <f t="shared" ref="I442:I455" si="64">ROUND(H442*C442,2)</f>
        <v>890.68</v>
      </c>
    </row>
    <row r="443" spans="1:9" ht="45" x14ac:dyDescent="0.2">
      <c r="A443" s="31" t="s">
        <v>749</v>
      </c>
      <c r="B443" s="36" t="s">
        <v>750</v>
      </c>
      <c r="C443" s="38">
        <v>1</v>
      </c>
      <c r="D443" s="31" t="s">
        <v>34</v>
      </c>
      <c r="E443" s="55">
        <v>324.81</v>
      </c>
      <c r="F443" s="58">
        <f t="shared" si="56"/>
        <v>324.81</v>
      </c>
      <c r="G443" s="61">
        <f t="shared" ref="G443:G455" si="65">$I$3</f>
        <v>0.3196</v>
      </c>
      <c r="H443" s="58">
        <f t="shared" si="63"/>
        <v>428.62</v>
      </c>
      <c r="I443" s="59">
        <f t="shared" si="64"/>
        <v>428.62</v>
      </c>
    </row>
    <row r="444" spans="1:9" ht="30" x14ac:dyDescent="0.2">
      <c r="A444" s="31" t="s">
        <v>751</v>
      </c>
      <c r="B444" s="36" t="s">
        <v>752</v>
      </c>
      <c r="C444" s="38">
        <v>3</v>
      </c>
      <c r="D444" s="31" t="s">
        <v>34</v>
      </c>
      <c r="E444" s="55">
        <v>138.1</v>
      </c>
      <c r="F444" s="58">
        <f t="shared" si="56"/>
        <v>138.1</v>
      </c>
      <c r="G444" s="61">
        <f t="shared" si="65"/>
        <v>0.3196</v>
      </c>
      <c r="H444" s="58">
        <f t="shared" si="63"/>
        <v>182.24</v>
      </c>
      <c r="I444" s="59">
        <f t="shared" si="64"/>
        <v>546.72</v>
      </c>
    </row>
    <row r="445" spans="1:9" ht="45" x14ac:dyDescent="0.2">
      <c r="A445" s="31" t="s">
        <v>753</v>
      </c>
      <c r="B445" s="36" t="s">
        <v>754</v>
      </c>
      <c r="C445" s="38">
        <v>2</v>
      </c>
      <c r="D445" s="31" t="s">
        <v>34</v>
      </c>
      <c r="E445" s="55">
        <v>384.66</v>
      </c>
      <c r="F445" s="58">
        <f t="shared" si="56"/>
        <v>384.66</v>
      </c>
      <c r="G445" s="61">
        <f t="shared" si="65"/>
        <v>0.3196</v>
      </c>
      <c r="H445" s="58">
        <f t="shared" si="63"/>
        <v>507.6</v>
      </c>
      <c r="I445" s="59">
        <f t="shared" si="64"/>
        <v>1015.2</v>
      </c>
    </row>
    <row r="446" spans="1:9" ht="75" x14ac:dyDescent="0.2">
      <c r="A446" s="31" t="s">
        <v>755</v>
      </c>
      <c r="B446" s="36" t="s">
        <v>756</v>
      </c>
      <c r="C446" s="38">
        <v>1</v>
      </c>
      <c r="D446" s="31" t="s">
        <v>34</v>
      </c>
      <c r="E446" s="55">
        <v>1340.09</v>
      </c>
      <c r="F446" s="58">
        <f t="shared" si="56"/>
        <v>1340.09</v>
      </c>
      <c r="G446" s="61">
        <f t="shared" si="65"/>
        <v>0.3196</v>
      </c>
      <c r="H446" s="58">
        <f t="shared" si="63"/>
        <v>1768.38</v>
      </c>
      <c r="I446" s="59">
        <f t="shared" si="64"/>
        <v>1768.38</v>
      </c>
    </row>
    <row r="447" spans="1:9" ht="60" x14ac:dyDescent="0.2">
      <c r="A447" s="31" t="s">
        <v>757</v>
      </c>
      <c r="B447" s="36" t="s">
        <v>758</v>
      </c>
      <c r="C447" s="38">
        <v>1</v>
      </c>
      <c r="D447" s="31" t="s">
        <v>34</v>
      </c>
      <c r="E447" s="55">
        <v>929.69</v>
      </c>
      <c r="F447" s="58">
        <f t="shared" si="56"/>
        <v>929.69</v>
      </c>
      <c r="G447" s="61">
        <f t="shared" si="65"/>
        <v>0.3196</v>
      </c>
      <c r="H447" s="58">
        <f t="shared" si="63"/>
        <v>1226.82</v>
      </c>
      <c r="I447" s="59">
        <f t="shared" si="64"/>
        <v>1226.82</v>
      </c>
    </row>
    <row r="448" spans="1:9" ht="30" x14ac:dyDescent="0.2">
      <c r="A448" s="31" t="s">
        <v>759</v>
      </c>
      <c r="B448" s="36" t="s">
        <v>760</v>
      </c>
      <c r="C448" s="38">
        <v>5</v>
      </c>
      <c r="D448" s="31" t="s">
        <v>34</v>
      </c>
      <c r="E448" s="55">
        <v>176.46</v>
      </c>
      <c r="F448" s="58">
        <f t="shared" si="56"/>
        <v>176.46</v>
      </c>
      <c r="G448" s="61">
        <f t="shared" si="65"/>
        <v>0.3196</v>
      </c>
      <c r="H448" s="58">
        <f t="shared" si="63"/>
        <v>232.86</v>
      </c>
      <c r="I448" s="59">
        <f t="shared" si="64"/>
        <v>1164.3</v>
      </c>
    </row>
    <row r="449" spans="1:9" ht="75" x14ac:dyDescent="0.2">
      <c r="A449" s="31" t="s">
        <v>761</v>
      </c>
      <c r="B449" s="36" t="s">
        <v>762</v>
      </c>
      <c r="C449" s="38">
        <v>1</v>
      </c>
      <c r="D449" s="31" t="s">
        <v>763</v>
      </c>
      <c r="E449" s="55">
        <v>469.78</v>
      </c>
      <c r="F449" s="58">
        <f t="shared" si="56"/>
        <v>469.78</v>
      </c>
      <c r="G449" s="61">
        <f t="shared" si="65"/>
        <v>0.3196</v>
      </c>
      <c r="H449" s="58">
        <f t="shared" si="63"/>
        <v>619.91999999999996</v>
      </c>
      <c r="I449" s="59">
        <f t="shared" si="64"/>
        <v>619.91999999999996</v>
      </c>
    </row>
    <row r="450" spans="1:9" ht="30" x14ac:dyDescent="0.2">
      <c r="A450" s="31" t="s">
        <v>764</v>
      </c>
      <c r="B450" s="36" t="s">
        <v>765</v>
      </c>
      <c r="C450" s="38">
        <v>4</v>
      </c>
      <c r="D450" s="31" t="s">
        <v>34</v>
      </c>
      <c r="E450" s="55">
        <v>107.09</v>
      </c>
      <c r="F450" s="58">
        <f t="shared" si="56"/>
        <v>107.09</v>
      </c>
      <c r="G450" s="61">
        <f t="shared" si="65"/>
        <v>0.3196</v>
      </c>
      <c r="H450" s="58">
        <f t="shared" si="63"/>
        <v>141.32</v>
      </c>
      <c r="I450" s="59">
        <f t="shared" si="64"/>
        <v>565.28</v>
      </c>
    </row>
    <row r="451" spans="1:9" ht="30" x14ac:dyDescent="0.2">
      <c r="A451" s="31" t="s">
        <v>766</v>
      </c>
      <c r="B451" s="36" t="s">
        <v>767</v>
      </c>
      <c r="C451" s="38">
        <v>3</v>
      </c>
      <c r="D451" s="31" t="s">
        <v>34</v>
      </c>
      <c r="E451" s="55">
        <v>115.51</v>
      </c>
      <c r="F451" s="58">
        <f t="shared" si="56"/>
        <v>115.51</v>
      </c>
      <c r="G451" s="61">
        <f t="shared" si="65"/>
        <v>0.3196</v>
      </c>
      <c r="H451" s="58">
        <f t="shared" si="63"/>
        <v>152.43</v>
      </c>
      <c r="I451" s="59">
        <f t="shared" si="64"/>
        <v>457.29</v>
      </c>
    </row>
    <row r="452" spans="1:9" ht="60" x14ac:dyDescent="0.2">
      <c r="A452" s="31" t="s">
        <v>768</v>
      </c>
      <c r="B452" s="36" t="s">
        <v>769</v>
      </c>
      <c r="C452" s="38">
        <v>1</v>
      </c>
      <c r="D452" s="31" t="s">
        <v>34</v>
      </c>
      <c r="E452" s="55">
        <v>141.53</v>
      </c>
      <c r="F452" s="58">
        <f t="shared" si="56"/>
        <v>141.53</v>
      </c>
      <c r="G452" s="61">
        <f t="shared" si="65"/>
        <v>0.3196</v>
      </c>
      <c r="H452" s="58">
        <f t="shared" si="63"/>
        <v>186.76</v>
      </c>
      <c r="I452" s="59">
        <f t="shared" si="64"/>
        <v>186.76</v>
      </c>
    </row>
    <row r="453" spans="1:9" ht="45" x14ac:dyDescent="0.2">
      <c r="A453" s="31" t="s">
        <v>770</v>
      </c>
      <c r="B453" s="36" t="s">
        <v>771</v>
      </c>
      <c r="C453" s="38">
        <v>1</v>
      </c>
      <c r="D453" s="31" t="s">
        <v>34</v>
      </c>
      <c r="E453" s="55">
        <v>326.08</v>
      </c>
      <c r="F453" s="58">
        <f t="shared" si="56"/>
        <v>326.08</v>
      </c>
      <c r="G453" s="61">
        <f t="shared" si="65"/>
        <v>0.3196</v>
      </c>
      <c r="H453" s="58">
        <f t="shared" si="63"/>
        <v>430.3</v>
      </c>
      <c r="I453" s="59">
        <f t="shared" si="64"/>
        <v>430.3</v>
      </c>
    </row>
    <row r="454" spans="1:9" ht="45" x14ac:dyDescent="0.2">
      <c r="A454" s="31" t="s">
        <v>772</v>
      </c>
      <c r="B454" s="36" t="s">
        <v>773</v>
      </c>
      <c r="C454" s="38">
        <v>1</v>
      </c>
      <c r="D454" s="31" t="s">
        <v>34</v>
      </c>
      <c r="E454" s="55">
        <v>179.82</v>
      </c>
      <c r="F454" s="58">
        <f t="shared" si="56"/>
        <v>179.82</v>
      </c>
      <c r="G454" s="61">
        <f t="shared" si="65"/>
        <v>0.3196</v>
      </c>
      <c r="H454" s="58">
        <f t="shared" si="63"/>
        <v>237.29</v>
      </c>
      <c r="I454" s="59">
        <f t="shared" si="64"/>
        <v>237.29</v>
      </c>
    </row>
    <row r="455" spans="1:9" ht="45" x14ac:dyDescent="0.2">
      <c r="A455" s="31" t="s">
        <v>774</v>
      </c>
      <c r="B455" s="36" t="s">
        <v>775</v>
      </c>
      <c r="C455" s="38">
        <v>2</v>
      </c>
      <c r="D455" s="31" t="s">
        <v>34</v>
      </c>
      <c r="E455" s="55">
        <v>723.89</v>
      </c>
      <c r="F455" s="58">
        <f t="shared" si="56"/>
        <v>723.89</v>
      </c>
      <c r="G455" s="61">
        <f t="shared" si="65"/>
        <v>0.3196</v>
      </c>
      <c r="H455" s="58">
        <f t="shared" si="63"/>
        <v>955.25</v>
      </c>
      <c r="I455" s="59">
        <f t="shared" si="64"/>
        <v>1910.5</v>
      </c>
    </row>
    <row r="456" spans="1:9" ht="15" x14ac:dyDescent="0.2">
      <c r="A456" s="40"/>
      <c r="B456" s="37" t="s">
        <v>26</v>
      </c>
      <c r="C456" s="38"/>
      <c r="D456" s="31"/>
      <c r="E456" s="55"/>
      <c r="F456" s="58"/>
      <c r="G456" s="39"/>
      <c r="H456" s="58"/>
      <c r="I456" s="60">
        <f>SUM(I442:I455)</f>
        <v>11448.060000000001</v>
      </c>
    </row>
    <row r="457" spans="1:9" ht="15" x14ac:dyDescent="0.2">
      <c r="A457" s="40"/>
      <c r="B457" s="37"/>
      <c r="C457" s="38"/>
      <c r="D457" s="31"/>
      <c r="E457" s="55"/>
      <c r="F457" s="58"/>
      <c r="G457" s="39"/>
      <c r="H457" s="58"/>
      <c r="I457" s="59"/>
    </row>
    <row r="458" spans="1:9" ht="15" x14ac:dyDescent="0.2">
      <c r="A458" s="41">
        <v>23</v>
      </c>
      <c r="B458" s="42" t="s">
        <v>776</v>
      </c>
      <c r="C458" s="43" t="s">
        <v>22</v>
      </c>
      <c r="D458" s="21" t="s">
        <v>22</v>
      </c>
      <c r="E458" s="21"/>
      <c r="F458" s="24" t="s">
        <v>22</v>
      </c>
      <c r="G458" s="22"/>
      <c r="H458" s="22" t="s">
        <v>22</v>
      </c>
      <c r="I458" s="23"/>
    </row>
    <row r="459" spans="1:9" ht="15" x14ac:dyDescent="0.2">
      <c r="A459" s="31"/>
      <c r="B459" s="36"/>
      <c r="C459" s="38"/>
      <c r="D459" s="31"/>
      <c r="E459" s="55"/>
      <c r="F459" s="58"/>
      <c r="G459" s="39"/>
      <c r="H459" s="58"/>
      <c r="I459" s="59"/>
    </row>
    <row r="460" spans="1:9" ht="15" x14ac:dyDescent="0.2">
      <c r="A460" s="31" t="s">
        <v>777</v>
      </c>
      <c r="B460" s="36" t="s">
        <v>778</v>
      </c>
      <c r="C460" s="38">
        <v>4</v>
      </c>
      <c r="D460" s="31" t="s">
        <v>779</v>
      </c>
      <c r="E460" s="55">
        <v>1295.07</v>
      </c>
      <c r="F460" s="58">
        <f t="shared" ref="F460:F483" si="66">ROUND(E460* (1- TRUNC($I$5,4)), 2)</f>
        <v>1295.07</v>
      </c>
      <c r="G460" s="61">
        <f>$I$3</f>
        <v>0.3196</v>
      </c>
      <c r="H460" s="58">
        <f t="shared" ref="H460" si="67">ROUND(F460*(1+ TRUNC($I$3,4)),2)</f>
        <v>1708.97</v>
      </c>
      <c r="I460" s="59">
        <f>ROUND(H460*C460,2)</f>
        <v>6835.88</v>
      </c>
    </row>
    <row r="461" spans="1:9" ht="15" x14ac:dyDescent="0.2">
      <c r="A461" s="40"/>
      <c r="B461" s="37" t="s">
        <v>26</v>
      </c>
      <c r="C461" s="38"/>
      <c r="D461" s="31"/>
      <c r="E461" s="55"/>
      <c r="F461" s="58"/>
      <c r="G461" s="39"/>
      <c r="H461" s="58"/>
      <c r="I461" s="60">
        <f>SUM(I460)</f>
        <v>6835.88</v>
      </c>
    </row>
    <row r="462" spans="1:9" ht="15" x14ac:dyDescent="0.2">
      <c r="A462" s="40"/>
      <c r="B462" s="37"/>
      <c r="C462" s="38"/>
      <c r="D462" s="31"/>
      <c r="E462" s="55"/>
      <c r="F462" s="58"/>
      <c r="G462" s="39"/>
      <c r="H462" s="58"/>
      <c r="I462" s="59"/>
    </row>
    <row r="463" spans="1:9" ht="15" x14ac:dyDescent="0.2">
      <c r="A463" s="41">
        <v>24</v>
      </c>
      <c r="B463" s="42" t="s">
        <v>780</v>
      </c>
      <c r="C463" s="43" t="s">
        <v>22</v>
      </c>
      <c r="D463" s="21" t="s">
        <v>22</v>
      </c>
      <c r="E463" s="21"/>
      <c r="F463" s="24" t="s">
        <v>22</v>
      </c>
      <c r="G463" s="22"/>
      <c r="H463" s="22" t="s">
        <v>22</v>
      </c>
      <c r="I463" s="23"/>
    </row>
    <row r="464" spans="1:9" ht="15" x14ac:dyDescent="0.2">
      <c r="A464" s="31"/>
      <c r="B464" s="36"/>
      <c r="C464" s="38"/>
      <c r="D464" s="31"/>
      <c r="E464" s="55"/>
      <c r="F464" s="58"/>
      <c r="G464" s="39"/>
      <c r="H464" s="58"/>
      <c r="I464" s="59"/>
    </row>
    <row r="465" spans="1:9" ht="30" x14ac:dyDescent="0.2">
      <c r="A465" s="31" t="s">
        <v>781</v>
      </c>
      <c r="B465" s="36" t="s">
        <v>782</v>
      </c>
      <c r="C465" s="38">
        <v>2</v>
      </c>
      <c r="D465" s="31" t="s">
        <v>34</v>
      </c>
      <c r="E465" s="55">
        <v>277.33</v>
      </c>
      <c r="F465" s="58">
        <f t="shared" si="66"/>
        <v>277.33</v>
      </c>
      <c r="G465" s="61">
        <f>$I$3</f>
        <v>0.3196</v>
      </c>
      <c r="H465" s="58">
        <f t="shared" ref="H465:H473" si="68">ROUND(F465*(1+ TRUNC($I$3,4)),2)</f>
        <v>365.96</v>
      </c>
      <c r="I465" s="59">
        <f t="shared" ref="I465:I473" si="69">ROUND(H465*C465,2)</f>
        <v>731.92</v>
      </c>
    </row>
    <row r="466" spans="1:9" ht="45" x14ac:dyDescent="0.2">
      <c r="A466" s="31" t="s">
        <v>783</v>
      </c>
      <c r="B466" s="36" t="s">
        <v>784</v>
      </c>
      <c r="C466" s="38">
        <v>6</v>
      </c>
      <c r="D466" s="31" t="s">
        <v>34</v>
      </c>
      <c r="E466" s="55">
        <v>42.5</v>
      </c>
      <c r="F466" s="58">
        <f t="shared" si="66"/>
        <v>42.5</v>
      </c>
      <c r="G466" s="61">
        <f t="shared" ref="G466:G473" si="70">$I$3</f>
        <v>0.3196</v>
      </c>
      <c r="H466" s="58">
        <f t="shared" si="68"/>
        <v>56.08</v>
      </c>
      <c r="I466" s="59">
        <f t="shared" si="69"/>
        <v>336.48</v>
      </c>
    </row>
    <row r="467" spans="1:9" ht="15" x14ac:dyDescent="0.2">
      <c r="A467" s="31" t="s">
        <v>785</v>
      </c>
      <c r="B467" s="36" t="s">
        <v>786</v>
      </c>
      <c r="C467" s="38">
        <v>1</v>
      </c>
      <c r="D467" s="31" t="s">
        <v>34</v>
      </c>
      <c r="E467" s="55">
        <v>251.34</v>
      </c>
      <c r="F467" s="58">
        <f t="shared" si="66"/>
        <v>251.34</v>
      </c>
      <c r="G467" s="61">
        <f t="shared" si="70"/>
        <v>0.3196</v>
      </c>
      <c r="H467" s="58">
        <f t="shared" si="68"/>
        <v>331.67</v>
      </c>
      <c r="I467" s="59">
        <f t="shared" si="69"/>
        <v>331.67</v>
      </c>
    </row>
    <row r="468" spans="1:9" ht="30" x14ac:dyDescent="0.2">
      <c r="A468" s="31" t="s">
        <v>787</v>
      </c>
      <c r="B468" s="36" t="s">
        <v>788</v>
      </c>
      <c r="C468" s="38">
        <v>2</v>
      </c>
      <c r="D468" s="31" t="s">
        <v>34</v>
      </c>
      <c r="E468" s="55">
        <v>19.239999999999998</v>
      </c>
      <c r="F468" s="58">
        <f t="shared" si="66"/>
        <v>19.239999999999998</v>
      </c>
      <c r="G468" s="61">
        <f t="shared" si="70"/>
        <v>0.3196</v>
      </c>
      <c r="H468" s="58">
        <f t="shared" si="68"/>
        <v>25.39</v>
      </c>
      <c r="I468" s="59">
        <f t="shared" si="69"/>
        <v>50.78</v>
      </c>
    </row>
    <row r="469" spans="1:9" ht="15" x14ac:dyDescent="0.2">
      <c r="A469" s="31" t="s">
        <v>789</v>
      </c>
      <c r="B469" s="36" t="s">
        <v>790</v>
      </c>
      <c r="C469" s="38">
        <v>300</v>
      </c>
      <c r="D469" s="31" t="s">
        <v>59</v>
      </c>
      <c r="E469" s="55">
        <v>0.82</v>
      </c>
      <c r="F469" s="58">
        <f t="shared" si="66"/>
        <v>0.82</v>
      </c>
      <c r="G469" s="61">
        <f t="shared" si="70"/>
        <v>0.3196</v>
      </c>
      <c r="H469" s="58">
        <f t="shared" si="68"/>
        <v>1.08</v>
      </c>
      <c r="I469" s="59">
        <f t="shared" si="69"/>
        <v>324</v>
      </c>
    </row>
    <row r="470" spans="1:9" ht="15" x14ac:dyDescent="0.2">
      <c r="A470" s="31" t="s">
        <v>791</v>
      </c>
      <c r="B470" s="36" t="s">
        <v>792</v>
      </c>
      <c r="C470" s="38">
        <v>58.07</v>
      </c>
      <c r="D470" s="31" t="s">
        <v>59</v>
      </c>
      <c r="E470" s="55">
        <v>10.75</v>
      </c>
      <c r="F470" s="58">
        <f t="shared" si="66"/>
        <v>10.75</v>
      </c>
      <c r="G470" s="61">
        <f t="shared" si="70"/>
        <v>0.3196</v>
      </c>
      <c r="H470" s="58">
        <f t="shared" si="68"/>
        <v>14.19</v>
      </c>
      <c r="I470" s="59">
        <f t="shared" si="69"/>
        <v>824.01</v>
      </c>
    </row>
    <row r="471" spans="1:9" ht="30" x14ac:dyDescent="0.2">
      <c r="A471" s="31" t="s">
        <v>793</v>
      </c>
      <c r="B471" s="36" t="s">
        <v>794</v>
      </c>
      <c r="C471" s="38">
        <v>2</v>
      </c>
      <c r="D471" s="31" t="s">
        <v>34</v>
      </c>
      <c r="E471" s="55">
        <v>175.94</v>
      </c>
      <c r="F471" s="58">
        <f t="shared" si="66"/>
        <v>175.94</v>
      </c>
      <c r="G471" s="61">
        <f t="shared" si="70"/>
        <v>0.3196</v>
      </c>
      <c r="H471" s="58">
        <f t="shared" si="68"/>
        <v>232.17</v>
      </c>
      <c r="I471" s="59">
        <f t="shared" si="69"/>
        <v>464.34</v>
      </c>
    </row>
    <row r="472" spans="1:9" ht="45" x14ac:dyDescent="0.2">
      <c r="A472" s="31" t="s">
        <v>795</v>
      </c>
      <c r="B472" s="36" t="s">
        <v>796</v>
      </c>
      <c r="C472" s="38">
        <v>1</v>
      </c>
      <c r="D472" s="31" t="s">
        <v>34</v>
      </c>
      <c r="E472" s="55">
        <v>91.09</v>
      </c>
      <c r="F472" s="58">
        <f t="shared" si="66"/>
        <v>91.09</v>
      </c>
      <c r="G472" s="61">
        <f t="shared" si="70"/>
        <v>0.3196</v>
      </c>
      <c r="H472" s="58">
        <f t="shared" si="68"/>
        <v>120.2</v>
      </c>
      <c r="I472" s="59">
        <f t="shared" si="69"/>
        <v>120.2</v>
      </c>
    </row>
    <row r="473" spans="1:9" ht="45" x14ac:dyDescent="0.2">
      <c r="A473" s="31" t="s">
        <v>797</v>
      </c>
      <c r="B473" s="36" t="s">
        <v>798</v>
      </c>
      <c r="C473" s="38">
        <v>42</v>
      </c>
      <c r="D473" s="31" t="s">
        <v>34</v>
      </c>
      <c r="E473" s="55">
        <v>21.1</v>
      </c>
      <c r="F473" s="58">
        <f t="shared" si="66"/>
        <v>21.1</v>
      </c>
      <c r="G473" s="61">
        <f t="shared" si="70"/>
        <v>0.3196</v>
      </c>
      <c r="H473" s="58">
        <f t="shared" si="68"/>
        <v>27.84</v>
      </c>
      <c r="I473" s="59">
        <f t="shared" si="69"/>
        <v>1169.28</v>
      </c>
    </row>
    <row r="474" spans="1:9" ht="15" x14ac:dyDescent="0.2">
      <c r="A474" s="40"/>
      <c r="B474" s="37" t="s">
        <v>26</v>
      </c>
      <c r="C474" s="38"/>
      <c r="D474" s="31"/>
      <c r="E474" s="55"/>
      <c r="F474" s="58"/>
      <c r="G474" s="39"/>
      <c r="H474" s="58"/>
      <c r="I474" s="60">
        <f>SUM(I465:I473)</f>
        <v>4352.68</v>
      </c>
    </row>
    <row r="475" spans="1:9" ht="15" x14ac:dyDescent="0.2">
      <c r="A475" s="40"/>
      <c r="B475" s="37"/>
      <c r="C475" s="38"/>
      <c r="D475" s="31"/>
      <c r="E475" s="55"/>
      <c r="F475" s="58"/>
      <c r="G475" s="39"/>
      <c r="H475" s="58"/>
      <c r="I475" s="59"/>
    </row>
    <row r="476" spans="1:9" ht="15" x14ac:dyDescent="0.2">
      <c r="A476" s="41">
        <v>25</v>
      </c>
      <c r="B476" s="42" t="s">
        <v>799</v>
      </c>
      <c r="C476" s="44" t="s">
        <v>22</v>
      </c>
      <c r="D476" s="21" t="s">
        <v>22</v>
      </c>
      <c r="E476" s="21"/>
      <c r="F476" s="24" t="s">
        <v>22</v>
      </c>
      <c r="G476" s="22"/>
      <c r="H476" s="22" t="s">
        <v>22</v>
      </c>
      <c r="I476" s="23"/>
    </row>
    <row r="477" spans="1:9" ht="15" x14ac:dyDescent="0.2">
      <c r="A477" s="31"/>
      <c r="B477" s="36"/>
      <c r="C477" s="38"/>
      <c r="D477" s="31"/>
      <c r="E477" s="55"/>
      <c r="F477" s="58"/>
      <c r="G477" s="39"/>
      <c r="H477" s="58"/>
      <c r="I477" s="59"/>
    </row>
    <row r="478" spans="1:9" ht="45" x14ac:dyDescent="0.2">
      <c r="A478" s="31" t="s">
        <v>800</v>
      </c>
      <c r="B478" s="36" t="s">
        <v>801</v>
      </c>
      <c r="C478" s="38">
        <v>1</v>
      </c>
      <c r="D478" s="31" t="s">
        <v>34</v>
      </c>
      <c r="E478" s="55">
        <v>13490.05</v>
      </c>
      <c r="F478" s="58">
        <f t="shared" si="66"/>
        <v>13490.05</v>
      </c>
      <c r="G478" s="61">
        <f>$I$4</f>
        <v>0.15570000000000001</v>
      </c>
      <c r="H478" s="58">
        <f>ROUND(F478*(1+ TRUNC($I$4,4)),2)</f>
        <v>15590.45</v>
      </c>
      <c r="I478" s="59">
        <f t="shared" ref="I478:I483" si="71">ROUND(H478*C478,2)</f>
        <v>15590.45</v>
      </c>
    </row>
    <row r="479" spans="1:9" ht="45" x14ac:dyDescent="0.2">
      <c r="A479" s="31" t="s">
        <v>802</v>
      </c>
      <c r="B479" s="36" t="s">
        <v>803</v>
      </c>
      <c r="C479" s="38">
        <v>1</v>
      </c>
      <c r="D479" s="31" t="s">
        <v>34</v>
      </c>
      <c r="E479" s="55">
        <v>15439.72</v>
      </c>
      <c r="F479" s="58">
        <f t="shared" si="66"/>
        <v>15439.72</v>
      </c>
      <c r="G479" s="61">
        <f t="shared" ref="G479:G483" si="72">$I$4</f>
        <v>0.15570000000000001</v>
      </c>
      <c r="H479" s="58">
        <f t="shared" ref="H479:H483" si="73">ROUND(F479*(1+ TRUNC($I$4,4)),2)</f>
        <v>17843.68</v>
      </c>
      <c r="I479" s="59">
        <f t="shared" si="71"/>
        <v>17843.68</v>
      </c>
    </row>
    <row r="480" spans="1:9" ht="45" x14ac:dyDescent="0.2">
      <c r="A480" s="31" t="s">
        <v>804</v>
      </c>
      <c r="B480" s="36" t="s">
        <v>805</v>
      </c>
      <c r="C480" s="38">
        <v>4</v>
      </c>
      <c r="D480" s="31" t="s">
        <v>34</v>
      </c>
      <c r="E480" s="55">
        <v>2894.19</v>
      </c>
      <c r="F480" s="58">
        <f t="shared" si="66"/>
        <v>2894.19</v>
      </c>
      <c r="G480" s="61">
        <f t="shared" si="72"/>
        <v>0.15570000000000001</v>
      </c>
      <c r="H480" s="58">
        <f t="shared" si="73"/>
        <v>3344.82</v>
      </c>
      <c r="I480" s="59">
        <f t="shared" si="71"/>
        <v>13379.28</v>
      </c>
    </row>
    <row r="481" spans="1:10" ht="45" x14ac:dyDescent="0.2">
      <c r="A481" s="31" t="s">
        <v>806</v>
      </c>
      <c r="B481" s="36" t="s">
        <v>807</v>
      </c>
      <c r="C481" s="38">
        <v>2</v>
      </c>
      <c r="D481" s="31" t="s">
        <v>34</v>
      </c>
      <c r="E481" s="55">
        <v>3855.7</v>
      </c>
      <c r="F481" s="58">
        <f t="shared" si="66"/>
        <v>3855.7</v>
      </c>
      <c r="G481" s="61">
        <f t="shared" si="72"/>
        <v>0.15570000000000001</v>
      </c>
      <c r="H481" s="58">
        <f t="shared" si="73"/>
        <v>4456.03</v>
      </c>
      <c r="I481" s="59">
        <f t="shared" si="71"/>
        <v>8912.06</v>
      </c>
    </row>
    <row r="482" spans="1:10" ht="45" x14ac:dyDescent="0.2">
      <c r="A482" s="31" t="s">
        <v>808</v>
      </c>
      <c r="B482" s="36" t="s">
        <v>809</v>
      </c>
      <c r="C482" s="38">
        <v>1</v>
      </c>
      <c r="D482" s="31" t="s">
        <v>34</v>
      </c>
      <c r="E482" s="55">
        <v>5562.79</v>
      </c>
      <c r="F482" s="58">
        <f t="shared" si="66"/>
        <v>5562.79</v>
      </c>
      <c r="G482" s="61">
        <f t="shared" si="72"/>
        <v>0.15570000000000001</v>
      </c>
      <c r="H482" s="58">
        <f t="shared" si="73"/>
        <v>6428.92</v>
      </c>
      <c r="I482" s="59">
        <f t="shared" si="71"/>
        <v>6428.92</v>
      </c>
    </row>
    <row r="483" spans="1:10" ht="45" x14ac:dyDescent="0.2">
      <c r="A483" s="31" t="s">
        <v>810</v>
      </c>
      <c r="B483" s="36" t="s">
        <v>811</v>
      </c>
      <c r="C483" s="38">
        <v>9</v>
      </c>
      <c r="D483" s="31" t="s">
        <v>34</v>
      </c>
      <c r="E483" s="55">
        <v>2648.48</v>
      </c>
      <c r="F483" s="58">
        <f t="shared" si="66"/>
        <v>2648.48</v>
      </c>
      <c r="G483" s="61">
        <f t="shared" si="72"/>
        <v>0.15570000000000001</v>
      </c>
      <c r="H483" s="58">
        <f t="shared" si="73"/>
        <v>3060.85</v>
      </c>
      <c r="I483" s="59">
        <f t="shared" si="71"/>
        <v>27547.65</v>
      </c>
    </row>
    <row r="484" spans="1:10" ht="15" x14ac:dyDescent="0.2">
      <c r="A484" s="45" t="s">
        <v>22</v>
      </c>
      <c r="B484" s="46" t="s">
        <v>26</v>
      </c>
      <c r="C484" s="47" t="s">
        <v>22</v>
      </c>
      <c r="D484" s="47" t="s">
        <v>22</v>
      </c>
      <c r="E484" s="55"/>
      <c r="F484" s="58"/>
      <c r="G484" s="47"/>
      <c r="H484" s="48" t="s">
        <v>22</v>
      </c>
      <c r="I484" s="60">
        <f>SUM(I478:I483)</f>
        <v>89702.040000000008</v>
      </c>
    </row>
    <row r="485" spans="1:10" ht="15" x14ac:dyDescent="0.2">
      <c r="A485" s="49" t="s">
        <v>22</v>
      </c>
      <c r="B485" s="42" t="s">
        <v>812</v>
      </c>
      <c r="C485" s="44" t="s">
        <v>22</v>
      </c>
      <c r="D485" s="44" t="s">
        <v>22</v>
      </c>
      <c r="E485" s="44" t="s">
        <v>22</v>
      </c>
      <c r="F485" s="44" t="s">
        <v>22</v>
      </c>
      <c r="G485" s="44"/>
      <c r="H485" s="44" t="s">
        <v>22</v>
      </c>
      <c r="I485" s="62">
        <f>I12+I17+I72+I86+I118+I141+I160+I165+I247+I274+I298+I306+I318+I335+I351+I371+I378+I391+I409+I431+I438+I456+I461+I474+I484</f>
        <v>994151.76000000013</v>
      </c>
      <c r="J485" s="7"/>
    </row>
  </sheetData>
  <sheetProtection algorithmName="SHA-512" hashValue="/YoK5EZ2GEopZhfh4r7WEEOJ+paTUus0LCSrZ43GLYN4dkpHCxJL82f8XuqmU70u44r35w2i4rZ1K+DOMASUWg==" saltValue="HOquRcWVYdv6dT3PpRl5gw==" spinCount="100000" sheet="1" objects="1" scenarios="1" selectLockedCells="1"/>
  <mergeCells count="2">
    <mergeCell ref="J3:J5"/>
    <mergeCell ref="A1:B1"/>
  </mergeCells>
  <printOptions gridLines="1" gridLinesSet="0"/>
  <pageMargins left="0.59055118110236227" right="0.39370078740157483" top="0.98425196850393704" bottom="0.59055118110236227" header="0.51181102362204722" footer="0.31496062992125984"/>
  <pageSetup paperSize="9" scale="85" orientation="portrait" verticalDpi="599"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plan1</vt:lpstr>
      <vt:lpstr>plan1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Fabia Salazar Carrico</dc:creator>
  <cp:lastModifiedBy>Fabia Salazar Carrico</cp:lastModifiedBy>
  <cp:lastPrinted>2022-12-30T12:13:22Z</cp:lastPrinted>
  <dcterms:created xsi:type="dcterms:W3CDTF">2022-12-30T14:39:59Z</dcterms:created>
  <dcterms:modified xsi:type="dcterms:W3CDTF">2023-01-02T12:43:32Z</dcterms:modified>
</cp:coreProperties>
</file>